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6200E729-6AA2-4D53-AFD0-41FFA53B29AC}" xr6:coauthVersionLast="34" xr6:coauthVersionMax="34" xr10:uidLastSave="{00000000-0000-0000-0000-000000000000}"/>
  <bookViews>
    <workbookView xWindow="0" yWindow="0" windowWidth="22260" windowHeight="12645" tabRatio="688" xr2:uid="{00000000-000D-0000-FFFF-FFFF00000000}"/>
  </bookViews>
  <sheets>
    <sheet name="Prueba hipotesis intercep cero" sheetId="1" r:id="rId1"/>
    <sheet name="Prueba pasos intercep cero" sheetId="4" r:id="rId2"/>
    <sheet name="Prueba hipotesis con intercep" sheetId="5" r:id="rId3"/>
    <sheet name="Prueba pasos con intercep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6" l="1"/>
  <c r="F23" i="6" l="1"/>
  <c r="E21" i="6"/>
  <c r="I21" i="6"/>
  <c r="I20" i="6" l="1"/>
  <c r="L21" i="6" s="1"/>
  <c r="F23" i="4" l="1"/>
  <c r="I21" i="4"/>
  <c r="I20" i="4"/>
  <c r="C16" i="4"/>
  <c r="E21" i="4"/>
  <c r="L21" i="4" l="1"/>
</calcChain>
</file>

<file path=xl/sharedStrings.xml><?xml version="1.0" encoding="utf-8"?>
<sst xmlns="http://schemas.openxmlformats.org/spreadsheetml/2006/main" count="218" uniqueCount="134">
  <si>
    <t>Qi CF</t>
  </si>
  <si>
    <t>Qi CT</t>
  </si>
  <si>
    <t>Qi DBO</t>
  </si>
  <si>
    <t>Qi DQO</t>
  </si>
  <si>
    <t>Qi OD</t>
  </si>
  <si>
    <t>Qi T</t>
  </si>
  <si>
    <t>Qi Sat OD</t>
  </si>
  <si>
    <t>Qi CE</t>
  </si>
  <si>
    <t>Qi SST</t>
  </si>
  <si>
    <t>BMWP/Col</t>
  </si>
  <si>
    <t>ICACRM</t>
  </si>
  <si>
    <t>¿La interrelación de las 9 variables fisicoquímicas y microbiológicas explican la calidad ambiental del agua en cuencas rurales de montaña?</t>
  </si>
  <si>
    <t>PASO 1</t>
  </si>
  <si>
    <t>H0:</t>
  </si>
  <si>
    <t>Prueba de hipotesis para modelo de regresión lineal múltiple</t>
  </si>
  <si>
    <r>
      <t>β</t>
    </r>
    <r>
      <rPr>
        <vertAlign val="subscript"/>
        <sz val="11"/>
        <color theme="1"/>
        <rFont val="Calibri"/>
        <family val="2"/>
      </rPr>
      <t xml:space="preserve">1 </t>
    </r>
    <r>
      <rPr>
        <sz val="11"/>
        <color theme="1"/>
        <rFont val="Calibri"/>
        <family val="2"/>
      </rPr>
      <t>=  β2 = β3= ...βk = 0</t>
    </r>
  </si>
  <si>
    <t>H1:</t>
  </si>
  <si>
    <r>
      <t>β</t>
    </r>
    <r>
      <rPr>
        <i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</rPr>
      <t>≠</t>
    </r>
    <r>
      <rPr>
        <sz val="11"/>
        <color theme="1"/>
        <rFont val="Calibri"/>
        <family val="2"/>
        <scheme val="minor"/>
      </rPr>
      <t xml:space="preserve"> 0   para al menos un </t>
    </r>
    <r>
      <rPr>
        <i/>
        <sz val="11"/>
        <color theme="1"/>
        <rFont val="Calibri"/>
        <family val="2"/>
        <scheme val="minor"/>
      </rPr>
      <t>j</t>
    </r>
  </si>
  <si>
    <t>ICACRM = -5,233*QiCT+39,07*QiCF+36,52*QiDBO5-4,67*QiDQO-173,72*QiOD-67,23*QiT+ 210,9*QiSatOD+6,24*QiCE+44,06*QiSST            [16]</t>
  </si>
  <si>
    <t>PASO 2</t>
  </si>
  <si>
    <t>Estadistico de prueba   F</t>
  </si>
  <si>
    <r>
      <t xml:space="preserve">F = CMR/CME </t>
    </r>
    <r>
      <rPr>
        <sz val="11"/>
        <color theme="1"/>
        <rFont val="Calibri"/>
        <family val="2"/>
      </rPr>
      <t>… F (k,n-k-1)</t>
    </r>
  </si>
  <si>
    <t>PASO 3</t>
  </si>
  <si>
    <t>Cálculos</t>
  </si>
  <si>
    <t>Resumen</t>
  </si>
  <si>
    <t>Estadísticas de la regresión</t>
  </si>
  <si>
    <t>Coeficiente de correlación múltiple</t>
  </si>
  <si>
    <t>Coeficiente de determinación R^2</t>
  </si>
  <si>
    <t>R^2  ajustado</t>
  </si>
  <si>
    <t>Error típico</t>
  </si>
  <si>
    <t>Observaciones</t>
  </si>
  <si>
    <t>ANÁLISIS DE VARIANZA</t>
  </si>
  <si>
    <t>Regresión</t>
  </si>
  <si>
    <t>Residuos</t>
  </si>
  <si>
    <t>Total</t>
  </si>
  <si>
    <t>Intercepción</t>
  </si>
  <si>
    <t>Grados de libertad</t>
  </si>
  <si>
    <t>Suma de cuadrados</t>
  </si>
  <si>
    <t>Promedio de los cuadrados</t>
  </si>
  <si>
    <t>F</t>
  </si>
  <si>
    <t>Valor crítico de F</t>
  </si>
  <si>
    <t>Coeficientes</t>
  </si>
  <si>
    <t>Estadístico t</t>
  </si>
  <si>
    <t>Probabilidad</t>
  </si>
  <si>
    <t>Inferior 95%</t>
  </si>
  <si>
    <t>Superior 95%</t>
  </si>
  <si>
    <t>Inferior 95,0%</t>
  </si>
  <si>
    <t>Superior 95,0%</t>
  </si>
  <si>
    <t xml:space="preserve">Fcal = </t>
  </si>
  <si>
    <t>Regla de decisión</t>
  </si>
  <si>
    <t>α = 0,05</t>
  </si>
  <si>
    <r>
      <t>F</t>
    </r>
    <r>
      <rPr>
        <vertAlign val="subscript"/>
        <sz val="11"/>
        <color theme="1"/>
        <rFont val="Calibri"/>
        <family val="2"/>
      </rPr>
      <t xml:space="preserve">critico </t>
    </r>
  </si>
  <si>
    <t>F(1-α,k,n-k-1)</t>
  </si>
  <si>
    <t>F(0,95,9,49)</t>
  </si>
  <si>
    <t>se rechaza H0 si Fcal &gt; 2,07745</t>
  </si>
  <si>
    <r>
      <t xml:space="preserve">se acepta H0 si Fcal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2,07745</t>
    </r>
  </si>
  <si>
    <t>PASO 5</t>
  </si>
  <si>
    <t>PASO 4</t>
  </si>
  <si>
    <t>Conclusiones</t>
  </si>
  <si>
    <t>k = 9</t>
  </si>
  <si>
    <t xml:space="preserve">Con un riesgo de error tipo I, puede afirmarse que las evidencias muestrales sugieren que SI hay un efecto significativo lineal entre promedio ponderado y las variables Qi CT, Qi CF, Qi DBO5, Qi DQO, Qi OD, Qi T, Qi Sat OD, Qi CE y Qi SST
</t>
  </si>
  <si>
    <t>Análisis de los residuales</t>
  </si>
  <si>
    <t>Observación</t>
  </si>
  <si>
    <t>Pronóstico BMWP/Col</t>
  </si>
  <si>
    <t>Resultados de datos de probabilidad</t>
  </si>
  <si>
    <t>Percentil</t>
  </si>
  <si>
    <t>n= 59</t>
  </si>
  <si>
    <t>n-k-1 =</t>
  </si>
  <si>
    <t>Como Fcal = 48,8437 &gt; 2,07745, entonces se rechaza H0</t>
  </si>
  <si>
    <t>n= 58</t>
  </si>
  <si>
    <t>F(0,95,9,48)</t>
  </si>
  <si>
    <t>Como Fcal = 9,9715 &gt; 2,0817, entonces se rechaza H0</t>
  </si>
  <si>
    <t>se rechaza H0 si Fcal &gt; 2,0817</t>
  </si>
  <si>
    <r>
      <t xml:space="preserve">se acepta H0 si Fcal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2,0817</t>
    </r>
  </si>
  <si>
    <t>Sitio</t>
  </si>
  <si>
    <t>BARRO AZUL - ALTA</t>
  </si>
  <si>
    <t>BARRO AZUL - MEDIA</t>
  </si>
  <si>
    <t>BARRO AZUL -BAJA</t>
  </si>
  <si>
    <t>CABUYALA - MEDIA</t>
  </si>
  <si>
    <t>CABUYALA -BAJA</t>
  </si>
  <si>
    <t>CANDELA - ALTA</t>
  </si>
  <si>
    <t>CANDELA - MEDIA</t>
  </si>
  <si>
    <t>CANDELA -BAJA</t>
  </si>
  <si>
    <t>CAÑADITA - ALTA</t>
  </si>
  <si>
    <t>CAÑADITA - MEDIA</t>
  </si>
  <si>
    <t>CAÑADITA -BAJA</t>
  </si>
  <si>
    <t>CHORRERA O LARGA (LV) - MEDIA ALTA BR DER</t>
  </si>
  <si>
    <t>CHORRERA O LARGA (LV) - MEDIA ALTA BR IZQ</t>
  </si>
  <si>
    <t xml:space="preserve">CHORRERA O LARGA (LV) - MEDIA ALTA68 </t>
  </si>
  <si>
    <t>CHORRERA O LARGA (LV) - MEDIA BAJA 69 (abajo de Camelias)</t>
  </si>
  <si>
    <t>CHORRERA O LARGA (LV) -BAJA</t>
  </si>
  <si>
    <t>DESPENSA - ALTA</t>
  </si>
  <si>
    <t>DESPENSA - MEDIA -ALTA</t>
  </si>
  <si>
    <t>DESPENSA - MEDIA BAJA</t>
  </si>
  <si>
    <t>DESPENSA -BAJA</t>
  </si>
  <si>
    <t>DOÑA MARÍA -ALTA</t>
  </si>
  <si>
    <t>INDIO MEDIA</t>
  </si>
  <si>
    <t>ISABELA - ALTA</t>
  </si>
  <si>
    <t>ISABELA - MEDIA</t>
  </si>
  <si>
    <t>ISABELA -BAJA</t>
  </si>
  <si>
    <t>JACINTA - MEDIA ALTA (Cootras)</t>
  </si>
  <si>
    <t>JACINTA - MEDIA-BAJA (parque lin)</t>
  </si>
  <si>
    <t>JACINTA -BAJA</t>
  </si>
  <si>
    <t>LARGA (EL SALADO) - ALTA</t>
  </si>
  <si>
    <t>LARGA (EL SALADO) - MEDIA</t>
  </si>
  <si>
    <t>LARGA (EL SALADO) -BAJA</t>
  </si>
  <si>
    <t>LIMONA - ALTA 1</t>
  </si>
  <si>
    <t>LIMONA - ALTA 2</t>
  </si>
  <si>
    <t>LIMONA - MEDIA ALTA</t>
  </si>
  <si>
    <t>LIMONA - MEDIA BAJA</t>
  </si>
  <si>
    <t>LIMONA - MEDIA BAJA2</t>
  </si>
  <si>
    <t>LIMONA - MEDIA BAJA3</t>
  </si>
  <si>
    <t>LIMONA -BAJA</t>
  </si>
  <si>
    <t>MACANA - ALTA</t>
  </si>
  <si>
    <t>MACANA - MEDIA</t>
  </si>
  <si>
    <t>MACANA -BAJA</t>
  </si>
  <si>
    <t>MANGUALA - ALTA</t>
  </si>
  <si>
    <t>MANGUALA - MEDIA ALTA</t>
  </si>
  <si>
    <t>MANGUALA - MEDIA BAJA</t>
  </si>
  <si>
    <t>MANGUALA - MEDIA BAJA2  (CHISPERO)</t>
  </si>
  <si>
    <t>MANGUALA - MEDIA BAJA3  (COMPARTIR)</t>
  </si>
  <si>
    <t>MANGUALA -BAJA</t>
  </si>
  <si>
    <t>POPALA - ALTA</t>
  </si>
  <si>
    <t>POPALA - MEDIA</t>
  </si>
  <si>
    <t>POPALA -BAJA</t>
  </si>
  <si>
    <t>SORBETANA  -ALTA</t>
  </si>
  <si>
    <t>SORBETANA - MEDIA</t>
  </si>
  <si>
    <t>SORBETANA -BAJA</t>
  </si>
  <si>
    <t xml:space="preserve">ZORRITA - MEDIA </t>
  </si>
  <si>
    <t>ZORRITA -BAJA</t>
  </si>
  <si>
    <t>ZULIA - ALTA POS NUEVA BOC</t>
  </si>
  <si>
    <t>ZULIA - MEDIA ALTA</t>
  </si>
  <si>
    <t>ZULIA - MEDIA BAJA 1</t>
  </si>
  <si>
    <t>ZULIA -BAJA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</si>
</sst>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4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/>
    </xf>
    <xf numFmtId="0" fontId="0" fillId="3" borderId="0" xfId="0" applyFill="1" applyBorder="1" applyAlignment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/>
    <xf numFmtId="0" fontId="1" fillId="0" borderId="0" xfId="0" applyFont="1"/>
    <xf numFmtId="0" fontId="0" fillId="4" borderId="0" xfId="0" applyFill="1" applyBorder="1" applyAlignment="1"/>
    <xf numFmtId="0" fontId="0" fillId="0" borderId="0" xfId="0"/>
    <xf numFmtId="164" fontId="0" fillId="0" borderId="0" xfId="0" applyNumberFormat="1" applyFill="1" applyBorder="1" applyAlignment="1"/>
    <xf numFmtId="164" fontId="0" fillId="0" borderId="1" xfId="0" applyNumberFormat="1" applyFill="1" applyBorder="1" applyAlignment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1" fillId="2" borderId="0" xfId="0" applyFont="1" applyFill="1"/>
    <xf numFmtId="0" fontId="7" fillId="5" borderId="3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Qi CT Curva de regresión ajustada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BMWP/Col</c:v>
          </c:tx>
          <c:spPr>
            <a:ln w="19050">
              <a:noFill/>
            </a:ln>
          </c:spPr>
          <c:xVal>
            <c:numRef>
              <c:f>'Prueba hipotesis intercep cero'!$B$3:$B$61</c:f>
              <c:numCache>
                <c:formatCode>General</c:formatCode>
                <c:ptCount val="59"/>
                <c:pt idx="0">
                  <c:v>0.7</c:v>
                </c:pt>
                <c:pt idx="1">
                  <c:v>0.01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0.28999999999999998</c:v>
                </c:pt>
                <c:pt idx="11">
                  <c:v>0.21</c:v>
                </c:pt>
                <c:pt idx="12">
                  <c:v>0.22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0.72</c:v>
                </c:pt>
                <c:pt idx="17">
                  <c:v>0.02</c:v>
                </c:pt>
                <c:pt idx="18">
                  <c:v>0</c:v>
                </c:pt>
                <c:pt idx="19">
                  <c:v>0</c:v>
                </c:pt>
                <c:pt idx="20">
                  <c:v>0.43</c:v>
                </c:pt>
                <c:pt idx="21">
                  <c:v>7.0000000000000007E-2</c:v>
                </c:pt>
                <c:pt idx="22">
                  <c:v>0.01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0.79</c:v>
                </c:pt>
                <c:pt idx="29">
                  <c:v>0.42</c:v>
                </c:pt>
                <c:pt idx="30">
                  <c:v>0.02</c:v>
                </c:pt>
                <c:pt idx="31">
                  <c:v>0.77</c:v>
                </c:pt>
                <c:pt idx="32">
                  <c:v>0.82</c:v>
                </c:pt>
                <c:pt idx="33">
                  <c:v>0.08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0.05</c:v>
                </c:pt>
                <c:pt idx="39">
                  <c:v>0</c:v>
                </c:pt>
                <c:pt idx="40">
                  <c:v>0</c:v>
                </c:pt>
                <c:pt idx="41">
                  <c:v>0.86</c:v>
                </c:pt>
                <c:pt idx="42">
                  <c:v>0.22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0.01</c:v>
                </c:pt>
                <c:pt idx="48">
                  <c:v>0</c:v>
                </c:pt>
                <c:pt idx="49">
                  <c:v>0</c:v>
                </c:pt>
                <c:pt idx="50">
                  <c:v>0.14000000000000001</c:v>
                </c:pt>
                <c:pt idx="51">
                  <c:v>0</c:v>
                </c:pt>
                <c:pt idx="52">
                  <c:v>0.05</c:v>
                </c:pt>
                <c:pt idx="53">
                  <c:v>0.05</c:v>
                </c:pt>
                <c:pt idx="54">
                  <c:v>0</c:v>
                </c:pt>
                <c:pt idx="55">
                  <c:v>0.7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</c:numCache>
            </c:numRef>
          </c:xVal>
          <c:yVal>
            <c:numRef>
              <c:f>'Prueba hipotesis intercep cero'!$K$3:$K$61</c:f>
              <c:numCache>
                <c:formatCode>General</c:formatCode>
                <c:ptCount val="59"/>
                <c:pt idx="0">
                  <c:v>30</c:v>
                </c:pt>
                <c:pt idx="1">
                  <c:v>30</c:v>
                </c:pt>
                <c:pt idx="2">
                  <c:v>54</c:v>
                </c:pt>
                <c:pt idx="3">
                  <c:v>23</c:v>
                </c:pt>
                <c:pt idx="4">
                  <c:v>14</c:v>
                </c:pt>
                <c:pt idx="5">
                  <c:v>68</c:v>
                </c:pt>
                <c:pt idx="6">
                  <c:v>37</c:v>
                </c:pt>
                <c:pt idx="7">
                  <c:v>62</c:v>
                </c:pt>
                <c:pt idx="8">
                  <c:v>51</c:v>
                </c:pt>
                <c:pt idx="9">
                  <c:v>31</c:v>
                </c:pt>
                <c:pt idx="10">
                  <c:v>8</c:v>
                </c:pt>
                <c:pt idx="11">
                  <c:v>68</c:v>
                </c:pt>
                <c:pt idx="12">
                  <c:v>92</c:v>
                </c:pt>
                <c:pt idx="13">
                  <c:v>9</c:v>
                </c:pt>
                <c:pt idx="14">
                  <c:v>31</c:v>
                </c:pt>
                <c:pt idx="15">
                  <c:v>55</c:v>
                </c:pt>
                <c:pt idx="16">
                  <c:v>74</c:v>
                </c:pt>
                <c:pt idx="17">
                  <c:v>78</c:v>
                </c:pt>
                <c:pt idx="18">
                  <c:v>31</c:v>
                </c:pt>
                <c:pt idx="19">
                  <c:v>71</c:v>
                </c:pt>
                <c:pt idx="20">
                  <c:v>72</c:v>
                </c:pt>
                <c:pt idx="21">
                  <c:v>94</c:v>
                </c:pt>
                <c:pt idx="22">
                  <c:v>79</c:v>
                </c:pt>
                <c:pt idx="23">
                  <c:v>37</c:v>
                </c:pt>
                <c:pt idx="24">
                  <c:v>30</c:v>
                </c:pt>
                <c:pt idx="25">
                  <c:v>10</c:v>
                </c:pt>
                <c:pt idx="26">
                  <c:v>35</c:v>
                </c:pt>
                <c:pt idx="27">
                  <c:v>5</c:v>
                </c:pt>
                <c:pt idx="28">
                  <c:v>66</c:v>
                </c:pt>
                <c:pt idx="29">
                  <c:v>103</c:v>
                </c:pt>
                <c:pt idx="30">
                  <c:v>57</c:v>
                </c:pt>
                <c:pt idx="31">
                  <c:v>61</c:v>
                </c:pt>
                <c:pt idx="32">
                  <c:v>84</c:v>
                </c:pt>
                <c:pt idx="33">
                  <c:v>26</c:v>
                </c:pt>
                <c:pt idx="34">
                  <c:v>35</c:v>
                </c:pt>
                <c:pt idx="35">
                  <c:v>43</c:v>
                </c:pt>
                <c:pt idx="36">
                  <c:v>7</c:v>
                </c:pt>
                <c:pt idx="37">
                  <c:v>20</c:v>
                </c:pt>
                <c:pt idx="38">
                  <c:v>56</c:v>
                </c:pt>
                <c:pt idx="39">
                  <c:v>71</c:v>
                </c:pt>
                <c:pt idx="40">
                  <c:v>72</c:v>
                </c:pt>
                <c:pt idx="41">
                  <c:v>99</c:v>
                </c:pt>
                <c:pt idx="42">
                  <c:v>116</c:v>
                </c:pt>
                <c:pt idx="43">
                  <c:v>10</c:v>
                </c:pt>
                <c:pt idx="44">
                  <c:v>8</c:v>
                </c:pt>
                <c:pt idx="45">
                  <c:v>14</c:v>
                </c:pt>
                <c:pt idx="46">
                  <c:v>10</c:v>
                </c:pt>
                <c:pt idx="47">
                  <c:v>79</c:v>
                </c:pt>
                <c:pt idx="48">
                  <c:v>12</c:v>
                </c:pt>
                <c:pt idx="49">
                  <c:v>22</c:v>
                </c:pt>
                <c:pt idx="50">
                  <c:v>63</c:v>
                </c:pt>
                <c:pt idx="51">
                  <c:v>61</c:v>
                </c:pt>
                <c:pt idx="52">
                  <c:v>57</c:v>
                </c:pt>
                <c:pt idx="53">
                  <c:v>104</c:v>
                </c:pt>
                <c:pt idx="54">
                  <c:v>88</c:v>
                </c:pt>
                <c:pt idx="55">
                  <c:v>78</c:v>
                </c:pt>
                <c:pt idx="56">
                  <c:v>6</c:v>
                </c:pt>
                <c:pt idx="57">
                  <c:v>89</c:v>
                </c:pt>
                <c:pt idx="58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92-433B-A040-8238D6803ADB}"/>
            </c:ext>
          </c:extLst>
        </c:ser>
        <c:ser>
          <c:idx val="1"/>
          <c:order val="1"/>
          <c:tx>
            <c:v>Pronóstico BMWP/Col</c:v>
          </c:tx>
          <c:spPr>
            <a:ln w="19050">
              <a:noFill/>
            </a:ln>
          </c:spPr>
          <c:xVal>
            <c:numRef>
              <c:f>'Prueba hipotesis intercep cero'!$B$3:$B$61</c:f>
              <c:numCache>
                <c:formatCode>General</c:formatCode>
                <c:ptCount val="59"/>
                <c:pt idx="0">
                  <c:v>0.7</c:v>
                </c:pt>
                <c:pt idx="1">
                  <c:v>0.01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0.28999999999999998</c:v>
                </c:pt>
                <c:pt idx="11">
                  <c:v>0.21</c:v>
                </c:pt>
                <c:pt idx="12">
                  <c:v>0.22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0.72</c:v>
                </c:pt>
                <c:pt idx="17">
                  <c:v>0.02</c:v>
                </c:pt>
                <c:pt idx="18">
                  <c:v>0</c:v>
                </c:pt>
                <c:pt idx="19">
                  <c:v>0</c:v>
                </c:pt>
                <c:pt idx="20">
                  <c:v>0.43</c:v>
                </c:pt>
                <c:pt idx="21">
                  <c:v>7.0000000000000007E-2</c:v>
                </c:pt>
                <c:pt idx="22">
                  <c:v>0.01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0.79</c:v>
                </c:pt>
                <c:pt idx="29">
                  <c:v>0.42</c:v>
                </c:pt>
                <c:pt idx="30">
                  <c:v>0.02</c:v>
                </c:pt>
                <c:pt idx="31">
                  <c:v>0.77</c:v>
                </c:pt>
                <c:pt idx="32">
                  <c:v>0.82</c:v>
                </c:pt>
                <c:pt idx="33">
                  <c:v>0.08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0.05</c:v>
                </c:pt>
                <c:pt idx="39">
                  <c:v>0</c:v>
                </c:pt>
                <c:pt idx="40">
                  <c:v>0</c:v>
                </c:pt>
                <c:pt idx="41">
                  <c:v>0.86</c:v>
                </c:pt>
                <c:pt idx="42">
                  <c:v>0.22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0.01</c:v>
                </c:pt>
                <c:pt idx="48">
                  <c:v>0</c:v>
                </c:pt>
                <c:pt idx="49">
                  <c:v>0</c:v>
                </c:pt>
                <c:pt idx="50">
                  <c:v>0.14000000000000001</c:v>
                </c:pt>
                <c:pt idx="51">
                  <c:v>0</c:v>
                </c:pt>
                <c:pt idx="52">
                  <c:v>0.05</c:v>
                </c:pt>
                <c:pt idx="53">
                  <c:v>0.05</c:v>
                </c:pt>
                <c:pt idx="54">
                  <c:v>0</c:v>
                </c:pt>
                <c:pt idx="55">
                  <c:v>0.7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</c:numCache>
            </c:numRef>
          </c:xVal>
          <c:yVal>
            <c:numRef>
              <c:f>'Prueba hipotesis intercep cero'!$P$35:$P$93</c:f>
              <c:numCache>
                <c:formatCode>General</c:formatCode>
                <c:ptCount val="59"/>
                <c:pt idx="0">
                  <c:v>53.088969183862879</c:v>
                </c:pt>
                <c:pt idx="1">
                  <c:v>77.624056411498927</c:v>
                </c:pt>
                <c:pt idx="2">
                  <c:v>68.017198310611235</c:v>
                </c:pt>
                <c:pt idx="3">
                  <c:v>17.20176209101977</c:v>
                </c:pt>
                <c:pt idx="4">
                  <c:v>15.719602238963613</c:v>
                </c:pt>
                <c:pt idx="5">
                  <c:v>38.565268658100663</c:v>
                </c:pt>
                <c:pt idx="6">
                  <c:v>54.899009421664189</c:v>
                </c:pt>
                <c:pt idx="7">
                  <c:v>48.390690680571538</c:v>
                </c:pt>
                <c:pt idx="8">
                  <c:v>40.638209013587122</c:v>
                </c:pt>
                <c:pt idx="9">
                  <c:v>54.108690276920832</c:v>
                </c:pt>
                <c:pt idx="10">
                  <c:v>53.875935338767789</c:v>
                </c:pt>
                <c:pt idx="11">
                  <c:v>82.630510993381336</c:v>
                </c:pt>
                <c:pt idx="12">
                  <c:v>76.607227185095581</c:v>
                </c:pt>
                <c:pt idx="13">
                  <c:v>10.841236099166316</c:v>
                </c:pt>
                <c:pt idx="14">
                  <c:v>6.5481624597097863</c:v>
                </c:pt>
                <c:pt idx="15">
                  <c:v>40.569647314482125</c:v>
                </c:pt>
                <c:pt idx="16">
                  <c:v>76.339234263239661</c:v>
                </c:pt>
                <c:pt idx="17">
                  <c:v>70.934731661089003</c:v>
                </c:pt>
                <c:pt idx="18">
                  <c:v>42.272703112813254</c:v>
                </c:pt>
                <c:pt idx="19">
                  <c:v>44.338633668989608</c:v>
                </c:pt>
                <c:pt idx="20">
                  <c:v>87.236025738047204</c:v>
                </c:pt>
                <c:pt idx="21">
                  <c:v>63.407502009828903</c:v>
                </c:pt>
                <c:pt idx="22">
                  <c:v>69.018064855176533</c:v>
                </c:pt>
                <c:pt idx="23">
                  <c:v>16.588568603743919</c:v>
                </c:pt>
                <c:pt idx="24">
                  <c:v>38.295174811019983</c:v>
                </c:pt>
                <c:pt idx="25">
                  <c:v>37.634202872281207</c:v>
                </c:pt>
                <c:pt idx="26">
                  <c:v>10.429299192623859</c:v>
                </c:pt>
                <c:pt idx="27">
                  <c:v>15.790260112930824</c:v>
                </c:pt>
                <c:pt idx="28">
                  <c:v>58.13941903360719</c:v>
                </c:pt>
                <c:pt idx="29">
                  <c:v>77.200501560449482</c:v>
                </c:pt>
                <c:pt idx="30">
                  <c:v>55.654375190635534</c:v>
                </c:pt>
                <c:pt idx="31">
                  <c:v>81.079143766862984</c:v>
                </c:pt>
                <c:pt idx="32">
                  <c:v>65.915991489394258</c:v>
                </c:pt>
                <c:pt idx="33">
                  <c:v>39.322021922165305</c:v>
                </c:pt>
                <c:pt idx="34">
                  <c:v>40.052266383114386</c:v>
                </c:pt>
                <c:pt idx="35">
                  <c:v>47.317377041849888</c:v>
                </c:pt>
                <c:pt idx="36">
                  <c:v>10.704412389427219</c:v>
                </c:pt>
                <c:pt idx="37">
                  <c:v>16.674395205215575</c:v>
                </c:pt>
                <c:pt idx="38">
                  <c:v>70.581301955409344</c:v>
                </c:pt>
                <c:pt idx="39">
                  <c:v>48.132649003617132</c:v>
                </c:pt>
                <c:pt idx="40">
                  <c:v>54.726716908989843</c:v>
                </c:pt>
                <c:pt idx="41">
                  <c:v>82.767562503462329</c:v>
                </c:pt>
                <c:pt idx="42">
                  <c:v>84.635616553516172</c:v>
                </c:pt>
                <c:pt idx="43">
                  <c:v>20.461335977253729</c:v>
                </c:pt>
                <c:pt idx="44">
                  <c:v>13.475869248588047</c:v>
                </c:pt>
                <c:pt idx="45">
                  <c:v>4.7033453092214046</c:v>
                </c:pt>
                <c:pt idx="46">
                  <c:v>17.860471417373347</c:v>
                </c:pt>
                <c:pt idx="47">
                  <c:v>88.124604813029322</c:v>
                </c:pt>
                <c:pt idx="48">
                  <c:v>17.604379839968388</c:v>
                </c:pt>
                <c:pt idx="49">
                  <c:v>28.647267681953391</c:v>
                </c:pt>
                <c:pt idx="50">
                  <c:v>69.346794056479553</c:v>
                </c:pt>
                <c:pt idx="51">
                  <c:v>48.842974462616127</c:v>
                </c:pt>
                <c:pt idx="52">
                  <c:v>73.228613857008611</c:v>
                </c:pt>
                <c:pt idx="53">
                  <c:v>85.15108249712317</c:v>
                </c:pt>
                <c:pt idx="54">
                  <c:v>76.751940547133501</c:v>
                </c:pt>
                <c:pt idx="55">
                  <c:v>76.821830160964168</c:v>
                </c:pt>
                <c:pt idx="56">
                  <c:v>26.155047934737421</c:v>
                </c:pt>
                <c:pt idx="57">
                  <c:v>55.915924712453865</c:v>
                </c:pt>
                <c:pt idx="58">
                  <c:v>46.270949679876558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92-433B-A040-8238D6803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37168"/>
        <c:axId val="325942352"/>
      </c:scatterChart>
      <c:valAx>
        <c:axId val="33063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Qi CT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5942352"/>
        <c:crosses val="autoZero"/>
        <c:crossBetween val="midCat"/>
      </c:valAx>
      <c:valAx>
        <c:axId val="32594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BMWP/Col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63716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Qi CF Curva de regresión ajustada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BMWP/Col</c:v>
          </c:tx>
          <c:spPr>
            <a:ln w="19050">
              <a:noFill/>
            </a:ln>
          </c:spPr>
          <c:xVal>
            <c:numRef>
              <c:f>'Prueba hipotesis intercep cero'!$C$3:$C$61</c:f>
              <c:numCache>
                <c:formatCode>General</c:formatCode>
                <c:ptCount val="59"/>
                <c:pt idx="0">
                  <c:v>0.53</c:v>
                </c:pt>
                <c:pt idx="1">
                  <c:v>0.76</c:v>
                </c:pt>
                <c:pt idx="2">
                  <c:v>0.44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0.23</c:v>
                </c:pt>
                <c:pt idx="7">
                  <c:v>0</c:v>
                </c:pt>
                <c:pt idx="8">
                  <c:v>0.15</c:v>
                </c:pt>
                <c:pt idx="9">
                  <c:v>0.18</c:v>
                </c:pt>
                <c:pt idx="10">
                  <c:v>0.4</c:v>
                </c:pt>
                <c:pt idx="11">
                  <c:v>0.73</c:v>
                </c:pt>
                <c:pt idx="12">
                  <c:v>0.95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0.98</c:v>
                </c:pt>
                <c:pt idx="17">
                  <c:v>0.63</c:v>
                </c:pt>
                <c:pt idx="18">
                  <c:v>0</c:v>
                </c:pt>
                <c:pt idx="19">
                  <c:v>0</c:v>
                </c:pt>
                <c:pt idx="20">
                  <c:v>0.98</c:v>
                </c:pt>
                <c:pt idx="21">
                  <c:v>0.56999999999999995</c:v>
                </c:pt>
                <c:pt idx="22">
                  <c:v>0.68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0.68</c:v>
                </c:pt>
                <c:pt idx="29">
                  <c:v>0.98</c:v>
                </c:pt>
                <c:pt idx="30">
                  <c:v>0.23</c:v>
                </c:pt>
                <c:pt idx="31">
                  <c:v>0.98</c:v>
                </c:pt>
                <c:pt idx="32">
                  <c:v>0.97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0.97</c:v>
                </c:pt>
                <c:pt idx="39">
                  <c:v>0</c:v>
                </c:pt>
                <c:pt idx="40">
                  <c:v>0</c:v>
                </c:pt>
                <c:pt idx="41">
                  <c:v>0.98</c:v>
                </c:pt>
                <c:pt idx="42">
                  <c:v>0.98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0.98</c:v>
                </c:pt>
                <c:pt idx="48">
                  <c:v>0</c:v>
                </c:pt>
                <c:pt idx="49">
                  <c:v>0</c:v>
                </c:pt>
                <c:pt idx="50">
                  <c:v>0.54</c:v>
                </c:pt>
                <c:pt idx="51">
                  <c:v>0</c:v>
                </c:pt>
                <c:pt idx="52">
                  <c:v>0.6</c:v>
                </c:pt>
                <c:pt idx="53">
                  <c:v>0.88</c:v>
                </c:pt>
                <c:pt idx="54">
                  <c:v>0.6</c:v>
                </c:pt>
                <c:pt idx="55">
                  <c:v>0.98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</c:numCache>
            </c:numRef>
          </c:xVal>
          <c:yVal>
            <c:numRef>
              <c:f>'Prueba hipotesis intercep cero'!$K$3:$K$61</c:f>
              <c:numCache>
                <c:formatCode>General</c:formatCode>
                <c:ptCount val="59"/>
                <c:pt idx="0">
                  <c:v>30</c:v>
                </c:pt>
                <c:pt idx="1">
                  <c:v>30</c:v>
                </c:pt>
                <c:pt idx="2">
                  <c:v>54</c:v>
                </c:pt>
                <c:pt idx="3">
                  <c:v>23</c:v>
                </c:pt>
                <c:pt idx="4">
                  <c:v>14</c:v>
                </c:pt>
                <c:pt idx="5">
                  <c:v>68</c:v>
                </c:pt>
                <c:pt idx="6">
                  <c:v>37</c:v>
                </c:pt>
                <c:pt idx="7">
                  <c:v>62</c:v>
                </c:pt>
                <c:pt idx="8">
                  <c:v>51</c:v>
                </c:pt>
                <c:pt idx="9">
                  <c:v>31</c:v>
                </c:pt>
                <c:pt idx="10">
                  <c:v>8</c:v>
                </c:pt>
                <c:pt idx="11">
                  <c:v>68</c:v>
                </c:pt>
                <c:pt idx="12">
                  <c:v>92</c:v>
                </c:pt>
                <c:pt idx="13">
                  <c:v>9</c:v>
                </c:pt>
                <c:pt idx="14">
                  <c:v>31</c:v>
                </c:pt>
                <c:pt idx="15">
                  <c:v>55</c:v>
                </c:pt>
                <c:pt idx="16">
                  <c:v>74</c:v>
                </c:pt>
                <c:pt idx="17">
                  <c:v>78</c:v>
                </c:pt>
                <c:pt idx="18">
                  <c:v>31</c:v>
                </c:pt>
                <c:pt idx="19">
                  <c:v>71</c:v>
                </c:pt>
                <c:pt idx="20">
                  <c:v>72</c:v>
                </c:pt>
                <c:pt idx="21">
                  <c:v>94</c:v>
                </c:pt>
                <c:pt idx="22">
                  <c:v>79</c:v>
                </c:pt>
                <c:pt idx="23">
                  <c:v>37</c:v>
                </c:pt>
                <c:pt idx="24">
                  <c:v>30</c:v>
                </c:pt>
                <c:pt idx="25">
                  <c:v>10</c:v>
                </c:pt>
                <c:pt idx="26">
                  <c:v>35</c:v>
                </c:pt>
                <c:pt idx="27">
                  <c:v>5</c:v>
                </c:pt>
                <c:pt idx="28">
                  <c:v>66</c:v>
                </c:pt>
                <c:pt idx="29">
                  <c:v>103</c:v>
                </c:pt>
                <c:pt idx="30">
                  <c:v>57</c:v>
                </c:pt>
                <c:pt idx="31">
                  <c:v>61</c:v>
                </c:pt>
                <c:pt idx="32">
                  <c:v>84</c:v>
                </c:pt>
                <c:pt idx="33">
                  <c:v>26</c:v>
                </c:pt>
                <c:pt idx="34">
                  <c:v>35</c:v>
                </c:pt>
                <c:pt idx="35">
                  <c:v>43</c:v>
                </c:pt>
                <c:pt idx="36">
                  <c:v>7</c:v>
                </c:pt>
                <c:pt idx="37">
                  <c:v>20</c:v>
                </c:pt>
                <c:pt idx="38">
                  <c:v>56</c:v>
                </c:pt>
                <c:pt idx="39">
                  <c:v>71</c:v>
                </c:pt>
                <c:pt idx="40">
                  <c:v>72</c:v>
                </c:pt>
                <c:pt idx="41">
                  <c:v>99</c:v>
                </c:pt>
                <c:pt idx="42">
                  <c:v>116</c:v>
                </c:pt>
                <c:pt idx="43">
                  <c:v>10</c:v>
                </c:pt>
                <c:pt idx="44">
                  <c:v>8</c:v>
                </c:pt>
                <c:pt idx="45">
                  <c:v>14</c:v>
                </c:pt>
                <c:pt idx="46">
                  <c:v>10</c:v>
                </c:pt>
                <c:pt idx="47">
                  <c:v>79</c:v>
                </c:pt>
                <c:pt idx="48">
                  <c:v>12</c:v>
                </c:pt>
                <c:pt idx="49">
                  <c:v>22</c:v>
                </c:pt>
                <c:pt idx="50">
                  <c:v>63</c:v>
                </c:pt>
                <c:pt idx="51">
                  <c:v>61</c:v>
                </c:pt>
                <c:pt idx="52">
                  <c:v>57</c:v>
                </c:pt>
                <c:pt idx="53">
                  <c:v>104</c:v>
                </c:pt>
                <c:pt idx="54">
                  <c:v>88</c:v>
                </c:pt>
                <c:pt idx="55">
                  <c:v>78</c:v>
                </c:pt>
                <c:pt idx="56">
                  <c:v>6</c:v>
                </c:pt>
                <c:pt idx="57">
                  <c:v>89</c:v>
                </c:pt>
                <c:pt idx="58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41-4D84-AE18-165101266BE5}"/>
            </c:ext>
          </c:extLst>
        </c:ser>
        <c:ser>
          <c:idx val="1"/>
          <c:order val="1"/>
          <c:tx>
            <c:v>Pronóstico BMWP/Col</c:v>
          </c:tx>
          <c:spPr>
            <a:ln w="19050">
              <a:noFill/>
            </a:ln>
          </c:spPr>
          <c:xVal>
            <c:numRef>
              <c:f>'Prueba hipotesis intercep cero'!$C$3:$C$61</c:f>
              <c:numCache>
                <c:formatCode>General</c:formatCode>
                <c:ptCount val="59"/>
                <c:pt idx="0">
                  <c:v>0.53</c:v>
                </c:pt>
                <c:pt idx="1">
                  <c:v>0.76</c:v>
                </c:pt>
                <c:pt idx="2">
                  <c:v>0.44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0.23</c:v>
                </c:pt>
                <c:pt idx="7">
                  <c:v>0</c:v>
                </c:pt>
                <c:pt idx="8">
                  <c:v>0.15</c:v>
                </c:pt>
                <c:pt idx="9">
                  <c:v>0.18</c:v>
                </c:pt>
                <c:pt idx="10">
                  <c:v>0.4</c:v>
                </c:pt>
                <c:pt idx="11">
                  <c:v>0.73</c:v>
                </c:pt>
                <c:pt idx="12">
                  <c:v>0.95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0.98</c:v>
                </c:pt>
                <c:pt idx="17">
                  <c:v>0.63</c:v>
                </c:pt>
                <c:pt idx="18">
                  <c:v>0</c:v>
                </c:pt>
                <c:pt idx="19">
                  <c:v>0</c:v>
                </c:pt>
                <c:pt idx="20">
                  <c:v>0.98</c:v>
                </c:pt>
                <c:pt idx="21">
                  <c:v>0.56999999999999995</c:v>
                </c:pt>
                <c:pt idx="22">
                  <c:v>0.68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0.68</c:v>
                </c:pt>
                <c:pt idx="29">
                  <c:v>0.98</c:v>
                </c:pt>
                <c:pt idx="30">
                  <c:v>0.23</c:v>
                </c:pt>
                <c:pt idx="31">
                  <c:v>0.98</c:v>
                </c:pt>
                <c:pt idx="32">
                  <c:v>0.97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0.97</c:v>
                </c:pt>
                <c:pt idx="39">
                  <c:v>0</c:v>
                </c:pt>
                <c:pt idx="40">
                  <c:v>0</c:v>
                </c:pt>
                <c:pt idx="41">
                  <c:v>0.98</c:v>
                </c:pt>
                <c:pt idx="42">
                  <c:v>0.98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0.98</c:v>
                </c:pt>
                <c:pt idx="48">
                  <c:v>0</c:v>
                </c:pt>
                <c:pt idx="49">
                  <c:v>0</c:v>
                </c:pt>
                <c:pt idx="50">
                  <c:v>0.54</c:v>
                </c:pt>
                <c:pt idx="51">
                  <c:v>0</c:v>
                </c:pt>
                <c:pt idx="52">
                  <c:v>0.6</c:v>
                </c:pt>
                <c:pt idx="53">
                  <c:v>0.88</c:v>
                </c:pt>
                <c:pt idx="54">
                  <c:v>0.6</c:v>
                </c:pt>
                <c:pt idx="55">
                  <c:v>0.98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</c:numCache>
            </c:numRef>
          </c:xVal>
          <c:yVal>
            <c:numRef>
              <c:f>'Prueba hipotesis intercep cero'!$P$35:$P$93</c:f>
              <c:numCache>
                <c:formatCode>General</c:formatCode>
                <c:ptCount val="59"/>
                <c:pt idx="0">
                  <c:v>53.088969183862879</c:v>
                </c:pt>
                <c:pt idx="1">
                  <c:v>77.624056411498927</c:v>
                </c:pt>
                <c:pt idx="2">
                  <c:v>68.017198310611235</c:v>
                </c:pt>
                <c:pt idx="3">
                  <c:v>17.20176209101977</c:v>
                </c:pt>
                <c:pt idx="4">
                  <c:v>15.719602238963613</c:v>
                </c:pt>
                <c:pt idx="5">
                  <c:v>38.565268658100663</c:v>
                </c:pt>
                <c:pt idx="6">
                  <c:v>54.899009421664189</c:v>
                </c:pt>
                <c:pt idx="7">
                  <c:v>48.390690680571538</c:v>
                </c:pt>
                <c:pt idx="8">
                  <c:v>40.638209013587122</c:v>
                </c:pt>
                <c:pt idx="9">
                  <c:v>54.108690276920832</c:v>
                </c:pt>
                <c:pt idx="10">
                  <c:v>53.875935338767789</c:v>
                </c:pt>
                <c:pt idx="11">
                  <c:v>82.630510993381336</c:v>
                </c:pt>
                <c:pt idx="12">
                  <c:v>76.607227185095581</c:v>
                </c:pt>
                <c:pt idx="13">
                  <c:v>10.841236099166316</c:v>
                </c:pt>
                <c:pt idx="14">
                  <c:v>6.5481624597097863</c:v>
                </c:pt>
                <c:pt idx="15">
                  <c:v>40.569647314482125</c:v>
                </c:pt>
                <c:pt idx="16">
                  <c:v>76.339234263239661</c:v>
                </c:pt>
                <c:pt idx="17">
                  <c:v>70.934731661089003</c:v>
                </c:pt>
                <c:pt idx="18">
                  <c:v>42.272703112813254</c:v>
                </c:pt>
                <c:pt idx="19">
                  <c:v>44.338633668989608</c:v>
                </c:pt>
                <c:pt idx="20">
                  <c:v>87.236025738047204</c:v>
                </c:pt>
                <c:pt idx="21">
                  <c:v>63.407502009828903</c:v>
                </c:pt>
                <c:pt idx="22">
                  <c:v>69.018064855176533</c:v>
                </c:pt>
                <c:pt idx="23">
                  <c:v>16.588568603743919</c:v>
                </c:pt>
                <c:pt idx="24">
                  <c:v>38.295174811019983</c:v>
                </c:pt>
                <c:pt idx="25">
                  <c:v>37.634202872281207</c:v>
                </c:pt>
                <c:pt idx="26">
                  <c:v>10.429299192623859</c:v>
                </c:pt>
                <c:pt idx="27">
                  <c:v>15.790260112930824</c:v>
                </c:pt>
                <c:pt idx="28">
                  <c:v>58.13941903360719</c:v>
                </c:pt>
                <c:pt idx="29">
                  <c:v>77.200501560449482</c:v>
                </c:pt>
                <c:pt idx="30">
                  <c:v>55.654375190635534</c:v>
                </c:pt>
                <c:pt idx="31">
                  <c:v>81.079143766862984</c:v>
                </c:pt>
                <c:pt idx="32">
                  <c:v>65.915991489394258</c:v>
                </c:pt>
                <c:pt idx="33">
                  <c:v>39.322021922165305</c:v>
                </c:pt>
                <c:pt idx="34">
                  <c:v>40.052266383114386</c:v>
                </c:pt>
                <c:pt idx="35">
                  <c:v>47.317377041849888</c:v>
                </c:pt>
                <c:pt idx="36">
                  <c:v>10.704412389427219</c:v>
                </c:pt>
                <c:pt idx="37">
                  <c:v>16.674395205215575</c:v>
                </c:pt>
                <c:pt idx="38">
                  <c:v>70.581301955409344</c:v>
                </c:pt>
                <c:pt idx="39">
                  <c:v>48.132649003617132</c:v>
                </c:pt>
                <c:pt idx="40">
                  <c:v>54.726716908989843</c:v>
                </c:pt>
                <c:pt idx="41">
                  <c:v>82.767562503462329</c:v>
                </c:pt>
                <c:pt idx="42">
                  <c:v>84.635616553516172</c:v>
                </c:pt>
                <c:pt idx="43">
                  <c:v>20.461335977253729</c:v>
                </c:pt>
                <c:pt idx="44">
                  <c:v>13.475869248588047</c:v>
                </c:pt>
                <c:pt idx="45">
                  <c:v>4.7033453092214046</c:v>
                </c:pt>
                <c:pt idx="46">
                  <c:v>17.860471417373347</c:v>
                </c:pt>
                <c:pt idx="47">
                  <c:v>88.124604813029322</c:v>
                </c:pt>
                <c:pt idx="48">
                  <c:v>17.604379839968388</c:v>
                </c:pt>
                <c:pt idx="49">
                  <c:v>28.647267681953391</c:v>
                </c:pt>
                <c:pt idx="50">
                  <c:v>69.346794056479553</c:v>
                </c:pt>
                <c:pt idx="51">
                  <c:v>48.842974462616127</c:v>
                </c:pt>
                <c:pt idx="52">
                  <c:v>73.228613857008611</c:v>
                </c:pt>
                <c:pt idx="53">
                  <c:v>85.15108249712317</c:v>
                </c:pt>
                <c:pt idx="54">
                  <c:v>76.751940547133501</c:v>
                </c:pt>
                <c:pt idx="55">
                  <c:v>76.821830160964168</c:v>
                </c:pt>
                <c:pt idx="56">
                  <c:v>26.155047934737421</c:v>
                </c:pt>
                <c:pt idx="57">
                  <c:v>55.915924712453865</c:v>
                </c:pt>
                <c:pt idx="58">
                  <c:v>46.270949679876558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41-4D84-AE18-165101266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37168"/>
        <c:axId val="612635216"/>
      </c:scatterChart>
      <c:valAx>
        <c:axId val="33063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Qi CF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2635216"/>
        <c:crosses val="autoZero"/>
        <c:crossBetween val="midCat"/>
      </c:valAx>
      <c:valAx>
        <c:axId val="612635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BMWP/Col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63716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Qi DBO Curva de regresión ajustada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BMWP/Col</c:v>
          </c:tx>
          <c:spPr>
            <a:ln w="19050">
              <a:noFill/>
            </a:ln>
          </c:spPr>
          <c:xVal>
            <c:numRef>
              <c:f>'Prueba hipotesis intercep cero'!$D$3:$D$61</c:f>
              <c:numCache>
                <c:formatCode>General</c:formatCode>
                <c:ptCount val="5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0.27</c:v>
                </c:pt>
                <c:pt idx="4">
                  <c:v>0.16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0.11</c:v>
                </c:pt>
                <c:pt idx="14">
                  <c:v>0</c:v>
                </c:pt>
                <c:pt idx="15">
                  <c:v>1</c:v>
                </c:pt>
                <c:pt idx="16">
                  <c:v>0.98</c:v>
                </c:pt>
                <c:pt idx="17">
                  <c:v>1</c:v>
                </c:pt>
                <c:pt idx="18">
                  <c:v>0.94</c:v>
                </c:pt>
                <c:pt idx="19">
                  <c:v>0.9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0.39</c:v>
                </c:pt>
                <c:pt idx="24">
                  <c:v>0.47</c:v>
                </c:pt>
                <c:pt idx="25">
                  <c:v>0.98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0.87</c:v>
                </c:pt>
                <c:pt idx="34">
                  <c:v>0.9</c:v>
                </c:pt>
                <c:pt idx="35">
                  <c:v>0.95</c:v>
                </c:pt>
                <c:pt idx="36">
                  <c:v>0.03</c:v>
                </c:pt>
                <c:pt idx="37">
                  <c:v>0.22</c:v>
                </c:pt>
                <c:pt idx="38">
                  <c:v>0.98</c:v>
                </c:pt>
                <c:pt idx="39">
                  <c:v>0.94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0.62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8">
                  <c:v>0</c:v>
                </c:pt>
                <c:pt idx="49">
                  <c:v>0.15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0.6</c:v>
                </c:pt>
                <c:pt idx="57">
                  <c:v>1</c:v>
                </c:pt>
                <c:pt idx="58">
                  <c:v>1</c:v>
                </c:pt>
              </c:numCache>
            </c:numRef>
          </c:xVal>
          <c:yVal>
            <c:numRef>
              <c:f>'Prueba hipotesis intercep cero'!$K$3:$K$61</c:f>
              <c:numCache>
                <c:formatCode>General</c:formatCode>
                <c:ptCount val="59"/>
                <c:pt idx="0">
                  <c:v>30</c:v>
                </c:pt>
                <c:pt idx="1">
                  <c:v>30</c:v>
                </c:pt>
                <c:pt idx="2">
                  <c:v>54</c:v>
                </c:pt>
                <c:pt idx="3">
                  <c:v>23</c:v>
                </c:pt>
                <c:pt idx="4">
                  <c:v>14</c:v>
                </c:pt>
                <c:pt idx="5">
                  <c:v>68</c:v>
                </c:pt>
                <c:pt idx="6">
                  <c:v>37</c:v>
                </c:pt>
                <c:pt idx="7">
                  <c:v>62</c:v>
                </c:pt>
                <c:pt idx="8">
                  <c:v>51</c:v>
                </c:pt>
                <c:pt idx="9">
                  <c:v>31</c:v>
                </c:pt>
                <c:pt idx="10">
                  <c:v>8</c:v>
                </c:pt>
                <c:pt idx="11">
                  <c:v>68</c:v>
                </c:pt>
                <c:pt idx="12">
                  <c:v>92</c:v>
                </c:pt>
                <c:pt idx="13">
                  <c:v>9</c:v>
                </c:pt>
                <c:pt idx="14">
                  <c:v>31</c:v>
                </c:pt>
                <c:pt idx="15">
                  <c:v>55</c:v>
                </c:pt>
                <c:pt idx="16">
                  <c:v>74</c:v>
                </c:pt>
                <c:pt idx="17">
                  <c:v>78</c:v>
                </c:pt>
                <c:pt idx="18">
                  <c:v>31</c:v>
                </c:pt>
                <c:pt idx="19">
                  <c:v>71</c:v>
                </c:pt>
                <c:pt idx="20">
                  <c:v>72</c:v>
                </c:pt>
                <c:pt idx="21">
                  <c:v>94</c:v>
                </c:pt>
                <c:pt idx="22">
                  <c:v>79</c:v>
                </c:pt>
                <c:pt idx="23">
                  <c:v>37</c:v>
                </c:pt>
                <c:pt idx="24">
                  <c:v>30</c:v>
                </c:pt>
                <c:pt idx="25">
                  <c:v>10</c:v>
                </c:pt>
                <c:pt idx="26">
                  <c:v>35</c:v>
                </c:pt>
                <c:pt idx="27">
                  <c:v>5</c:v>
                </c:pt>
                <c:pt idx="28">
                  <c:v>66</c:v>
                </c:pt>
                <c:pt idx="29">
                  <c:v>103</c:v>
                </c:pt>
                <c:pt idx="30">
                  <c:v>57</c:v>
                </c:pt>
                <c:pt idx="31">
                  <c:v>61</c:v>
                </c:pt>
                <c:pt idx="32">
                  <c:v>84</c:v>
                </c:pt>
                <c:pt idx="33">
                  <c:v>26</c:v>
                </c:pt>
                <c:pt idx="34">
                  <c:v>35</c:v>
                </c:pt>
                <c:pt idx="35">
                  <c:v>43</c:v>
                </c:pt>
                <c:pt idx="36">
                  <c:v>7</c:v>
                </c:pt>
                <c:pt idx="37">
                  <c:v>20</c:v>
                </c:pt>
                <c:pt idx="38">
                  <c:v>56</c:v>
                </c:pt>
                <c:pt idx="39">
                  <c:v>71</c:v>
                </c:pt>
                <c:pt idx="40">
                  <c:v>72</c:v>
                </c:pt>
                <c:pt idx="41">
                  <c:v>99</c:v>
                </c:pt>
                <c:pt idx="42">
                  <c:v>116</c:v>
                </c:pt>
                <c:pt idx="43">
                  <c:v>10</c:v>
                </c:pt>
                <c:pt idx="44">
                  <c:v>8</c:v>
                </c:pt>
                <c:pt idx="45">
                  <c:v>14</c:v>
                </c:pt>
                <c:pt idx="46">
                  <c:v>10</c:v>
                </c:pt>
                <c:pt idx="47">
                  <c:v>79</c:v>
                </c:pt>
                <c:pt idx="48">
                  <c:v>12</c:v>
                </c:pt>
                <c:pt idx="49">
                  <c:v>22</c:v>
                </c:pt>
                <c:pt idx="50">
                  <c:v>63</c:v>
                </c:pt>
                <c:pt idx="51">
                  <c:v>61</c:v>
                </c:pt>
                <c:pt idx="52">
                  <c:v>57</c:v>
                </c:pt>
                <c:pt idx="53">
                  <c:v>104</c:v>
                </c:pt>
                <c:pt idx="54">
                  <c:v>88</c:v>
                </c:pt>
                <c:pt idx="55">
                  <c:v>78</c:v>
                </c:pt>
                <c:pt idx="56">
                  <c:v>6</c:v>
                </c:pt>
                <c:pt idx="57">
                  <c:v>89</c:v>
                </c:pt>
                <c:pt idx="58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85-4320-BC9D-894A1F9900D1}"/>
            </c:ext>
          </c:extLst>
        </c:ser>
        <c:ser>
          <c:idx val="1"/>
          <c:order val="1"/>
          <c:tx>
            <c:v>Pronóstico BMWP/Col</c:v>
          </c:tx>
          <c:spPr>
            <a:ln w="19050">
              <a:noFill/>
            </a:ln>
          </c:spPr>
          <c:xVal>
            <c:numRef>
              <c:f>'Prueba hipotesis intercep cero'!$D$3:$D$61</c:f>
              <c:numCache>
                <c:formatCode>General</c:formatCode>
                <c:ptCount val="5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0.27</c:v>
                </c:pt>
                <c:pt idx="4">
                  <c:v>0.16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0.11</c:v>
                </c:pt>
                <c:pt idx="14">
                  <c:v>0</c:v>
                </c:pt>
                <c:pt idx="15">
                  <c:v>1</c:v>
                </c:pt>
                <c:pt idx="16">
                  <c:v>0.98</c:v>
                </c:pt>
                <c:pt idx="17">
                  <c:v>1</c:v>
                </c:pt>
                <c:pt idx="18">
                  <c:v>0.94</c:v>
                </c:pt>
                <c:pt idx="19">
                  <c:v>0.9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0.39</c:v>
                </c:pt>
                <c:pt idx="24">
                  <c:v>0.47</c:v>
                </c:pt>
                <c:pt idx="25">
                  <c:v>0.98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0.87</c:v>
                </c:pt>
                <c:pt idx="34">
                  <c:v>0.9</c:v>
                </c:pt>
                <c:pt idx="35">
                  <c:v>0.95</c:v>
                </c:pt>
                <c:pt idx="36">
                  <c:v>0.03</c:v>
                </c:pt>
                <c:pt idx="37">
                  <c:v>0.22</c:v>
                </c:pt>
                <c:pt idx="38">
                  <c:v>0.98</c:v>
                </c:pt>
                <c:pt idx="39">
                  <c:v>0.94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0.62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8">
                  <c:v>0</c:v>
                </c:pt>
                <c:pt idx="49">
                  <c:v>0.15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0.6</c:v>
                </c:pt>
                <c:pt idx="57">
                  <c:v>1</c:v>
                </c:pt>
                <c:pt idx="58">
                  <c:v>1</c:v>
                </c:pt>
              </c:numCache>
            </c:numRef>
          </c:xVal>
          <c:yVal>
            <c:numRef>
              <c:f>'Prueba hipotesis intercep cero'!$P$35:$P$93</c:f>
              <c:numCache>
                <c:formatCode>General</c:formatCode>
                <c:ptCount val="59"/>
                <c:pt idx="0">
                  <c:v>53.088969183862879</c:v>
                </c:pt>
                <c:pt idx="1">
                  <c:v>77.624056411498927</c:v>
                </c:pt>
                <c:pt idx="2">
                  <c:v>68.017198310611235</c:v>
                </c:pt>
                <c:pt idx="3">
                  <c:v>17.20176209101977</c:v>
                </c:pt>
                <c:pt idx="4">
                  <c:v>15.719602238963613</c:v>
                </c:pt>
                <c:pt idx="5">
                  <c:v>38.565268658100663</c:v>
                </c:pt>
                <c:pt idx="6">
                  <c:v>54.899009421664189</c:v>
                </c:pt>
                <c:pt idx="7">
                  <c:v>48.390690680571538</c:v>
                </c:pt>
                <c:pt idx="8">
                  <c:v>40.638209013587122</c:v>
                </c:pt>
                <c:pt idx="9">
                  <c:v>54.108690276920832</c:v>
                </c:pt>
                <c:pt idx="10">
                  <c:v>53.875935338767789</c:v>
                </c:pt>
                <c:pt idx="11">
                  <c:v>82.630510993381336</c:v>
                </c:pt>
                <c:pt idx="12">
                  <c:v>76.607227185095581</c:v>
                </c:pt>
                <c:pt idx="13">
                  <c:v>10.841236099166316</c:v>
                </c:pt>
                <c:pt idx="14">
                  <c:v>6.5481624597097863</c:v>
                </c:pt>
                <c:pt idx="15">
                  <c:v>40.569647314482125</c:v>
                </c:pt>
                <c:pt idx="16">
                  <c:v>76.339234263239661</c:v>
                </c:pt>
                <c:pt idx="17">
                  <c:v>70.934731661089003</c:v>
                </c:pt>
                <c:pt idx="18">
                  <c:v>42.272703112813254</c:v>
                </c:pt>
                <c:pt idx="19">
                  <c:v>44.338633668989608</c:v>
                </c:pt>
                <c:pt idx="20">
                  <c:v>87.236025738047204</c:v>
                </c:pt>
                <c:pt idx="21">
                  <c:v>63.407502009828903</c:v>
                </c:pt>
                <c:pt idx="22">
                  <c:v>69.018064855176533</c:v>
                </c:pt>
                <c:pt idx="23">
                  <c:v>16.588568603743919</c:v>
                </c:pt>
                <c:pt idx="24">
                  <c:v>38.295174811019983</c:v>
                </c:pt>
                <c:pt idx="25">
                  <c:v>37.634202872281207</c:v>
                </c:pt>
                <c:pt idx="26">
                  <c:v>10.429299192623859</c:v>
                </c:pt>
                <c:pt idx="27">
                  <c:v>15.790260112930824</c:v>
                </c:pt>
                <c:pt idx="28">
                  <c:v>58.13941903360719</c:v>
                </c:pt>
                <c:pt idx="29">
                  <c:v>77.200501560449482</c:v>
                </c:pt>
                <c:pt idx="30">
                  <c:v>55.654375190635534</c:v>
                </c:pt>
                <c:pt idx="31">
                  <c:v>81.079143766862984</c:v>
                </c:pt>
                <c:pt idx="32">
                  <c:v>65.915991489394258</c:v>
                </c:pt>
                <c:pt idx="33">
                  <c:v>39.322021922165305</c:v>
                </c:pt>
                <c:pt idx="34">
                  <c:v>40.052266383114386</c:v>
                </c:pt>
                <c:pt idx="35">
                  <c:v>47.317377041849888</c:v>
                </c:pt>
                <c:pt idx="36">
                  <c:v>10.704412389427219</c:v>
                </c:pt>
                <c:pt idx="37">
                  <c:v>16.674395205215575</c:v>
                </c:pt>
                <c:pt idx="38">
                  <c:v>70.581301955409344</c:v>
                </c:pt>
                <c:pt idx="39">
                  <c:v>48.132649003617132</c:v>
                </c:pt>
                <c:pt idx="40">
                  <c:v>54.726716908989843</c:v>
                </c:pt>
                <c:pt idx="41">
                  <c:v>82.767562503462329</c:v>
                </c:pt>
                <c:pt idx="42">
                  <c:v>84.635616553516172</c:v>
                </c:pt>
                <c:pt idx="43">
                  <c:v>20.461335977253729</c:v>
                </c:pt>
                <c:pt idx="44">
                  <c:v>13.475869248588047</c:v>
                </c:pt>
                <c:pt idx="45">
                  <c:v>4.7033453092214046</c:v>
                </c:pt>
                <c:pt idx="46">
                  <c:v>17.860471417373347</c:v>
                </c:pt>
                <c:pt idx="47">
                  <c:v>88.124604813029322</c:v>
                </c:pt>
                <c:pt idx="48">
                  <c:v>17.604379839968388</c:v>
                </c:pt>
                <c:pt idx="49">
                  <c:v>28.647267681953391</c:v>
                </c:pt>
                <c:pt idx="50">
                  <c:v>69.346794056479553</c:v>
                </c:pt>
                <c:pt idx="51">
                  <c:v>48.842974462616127</c:v>
                </c:pt>
                <c:pt idx="52">
                  <c:v>73.228613857008611</c:v>
                </c:pt>
                <c:pt idx="53">
                  <c:v>85.15108249712317</c:v>
                </c:pt>
                <c:pt idx="54">
                  <c:v>76.751940547133501</c:v>
                </c:pt>
                <c:pt idx="55">
                  <c:v>76.821830160964168</c:v>
                </c:pt>
                <c:pt idx="56">
                  <c:v>26.155047934737421</c:v>
                </c:pt>
                <c:pt idx="57">
                  <c:v>55.915924712453865</c:v>
                </c:pt>
                <c:pt idx="58">
                  <c:v>46.270949679876558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85-4320-BC9D-894A1F990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37168"/>
        <c:axId val="612635632"/>
      </c:scatterChart>
      <c:valAx>
        <c:axId val="33063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Qi DBO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2635632"/>
        <c:crosses val="autoZero"/>
        <c:crossBetween val="midCat"/>
      </c:valAx>
      <c:valAx>
        <c:axId val="61263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BMWP/Col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63716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Qi DQO Curva de regresión ajustada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BMWP/Col</c:v>
          </c:tx>
          <c:spPr>
            <a:ln w="19050">
              <a:noFill/>
            </a:ln>
          </c:spPr>
          <c:xVal>
            <c:numRef>
              <c:f>'Prueba hipotesis intercep cero'!$E$3:$E$61</c:f>
              <c:numCache>
                <c:formatCode>General</c:formatCode>
                <c:ptCount val="59"/>
                <c:pt idx="0">
                  <c:v>0.61</c:v>
                </c:pt>
                <c:pt idx="1">
                  <c:v>0.54</c:v>
                </c:pt>
                <c:pt idx="2">
                  <c:v>0.48</c:v>
                </c:pt>
                <c:pt idx="3">
                  <c:v>0.28999999999999998</c:v>
                </c:pt>
                <c:pt idx="4">
                  <c:v>7.0000000000000007E-2</c:v>
                </c:pt>
                <c:pt idx="5">
                  <c:v>0.49</c:v>
                </c:pt>
                <c:pt idx="6">
                  <c:v>0.61</c:v>
                </c:pt>
                <c:pt idx="7">
                  <c:v>0.33</c:v>
                </c:pt>
                <c:pt idx="8">
                  <c:v>0.59</c:v>
                </c:pt>
                <c:pt idx="9">
                  <c:v>0.4</c:v>
                </c:pt>
                <c:pt idx="10">
                  <c:v>0.33</c:v>
                </c:pt>
                <c:pt idx="11">
                  <c:v>0.53</c:v>
                </c:pt>
                <c:pt idx="12">
                  <c:v>0.74</c:v>
                </c:pt>
                <c:pt idx="13">
                  <c:v>0.23</c:v>
                </c:pt>
                <c:pt idx="14">
                  <c:v>7.0000000000000007E-2</c:v>
                </c:pt>
                <c:pt idx="15">
                  <c:v>0.59</c:v>
                </c:pt>
                <c:pt idx="16">
                  <c:v>0.89</c:v>
                </c:pt>
                <c:pt idx="17">
                  <c:v>0.79</c:v>
                </c:pt>
                <c:pt idx="18">
                  <c:v>0.73</c:v>
                </c:pt>
                <c:pt idx="19">
                  <c:v>0.56000000000000005</c:v>
                </c:pt>
                <c:pt idx="20">
                  <c:v>0.66</c:v>
                </c:pt>
                <c:pt idx="21">
                  <c:v>0.55000000000000004</c:v>
                </c:pt>
                <c:pt idx="22">
                  <c:v>0.7</c:v>
                </c:pt>
                <c:pt idx="23">
                  <c:v>0.1</c:v>
                </c:pt>
                <c:pt idx="24">
                  <c:v>0.32</c:v>
                </c:pt>
                <c:pt idx="25">
                  <c:v>0.35</c:v>
                </c:pt>
                <c:pt idx="26">
                  <c:v>0</c:v>
                </c:pt>
                <c:pt idx="27">
                  <c:v>0</c:v>
                </c:pt>
                <c:pt idx="28">
                  <c:v>0.71</c:v>
                </c:pt>
                <c:pt idx="29">
                  <c:v>0.8</c:v>
                </c:pt>
                <c:pt idx="30">
                  <c:v>0.94</c:v>
                </c:pt>
                <c:pt idx="31">
                  <c:v>0.56999999999999995</c:v>
                </c:pt>
                <c:pt idx="32">
                  <c:v>0.62</c:v>
                </c:pt>
                <c:pt idx="33">
                  <c:v>0.39</c:v>
                </c:pt>
                <c:pt idx="34">
                  <c:v>0.23</c:v>
                </c:pt>
                <c:pt idx="35">
                  <c:v>0.34</c:v>
                </c:pt>
                <c:pt idx="36">
                  <c:v>0</c:v>
                </c:pt>
                <c:pt idx="37">
                  <c:v>0.11</c:v>
                </c:pt>
                <c:pt idx="38">
                  <c:v>0.63</c:v>
                </c:pt>
                <c:pt idx="39">
                  <c:v>0.3</c:v>
                </c:pt>
                <c:pt idx="40">
                  <c:v>0.36</c:v>
                </c:pt>
                <c:pt idx="41">
                  <c:v>0.63</c:v>
                </c:pt>
                <c:pt idx="42">
                  <c:v>0.6</c:v>
                </c:pt>
                <c:pt idx="43">
                  <c:v>0.23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0.7</c:v>
                </c:pt>
                <c:pt idx="48">
                  <c:v>0</c:v>
                </c:pt>
                <c:pt idx="49">
                  <c:v>0.23</c:v>
                </c:pt>
                <c:pt idx="50">
                  <c:v>0.63</c:v>
                </c:pt>
                <c:pt idx="51">
                  <c:v>0.51</c:v>
                </c:pt>
                <c:pt idx="52">
                  <c:v>0.86</c:v>
                </c:pt>
                <c:pt idx="53">
                  <c:v>0.55000000000000004</c:v>
                </c:pt>
                <c:pt idx="54">
                  <c:v>0.21</c:v>
                </c:pt>
                <c:pt idx="55">
                  <c:v>0.7</c:v>
                </c:pt>
                <c:pt idx="56">
                  <c:v>0.67</c:v>
                </c:pt>
                <c:pt idx="57">
                  <c:v>0.4</c:v>
                </c:pt>
                <c:pt idx="58">
                  <c:v>0.54</c:v>
                </c:pt>
              </c:numCache>
            </c:numRef>
          </c:xVal>
          <c:yVal>
            <c:numRef>
              <c:f>'Prueba hipotesis intercep cero'!$K$3:$K$61</c:f>
              <c:numCache>
                <c:formatCode>General</c:formatCode>
                <c:ptCount val="59"/>
                <c:pt idx="0">
                  <c:v>30</c:v>
                </c:pt>
                <c:pt idx="1">
                  <c:v>30</c:v>
                </c:pt>
                <c:pt idx="2">
                  <c:v>54</c:v>
                </c:pt>
                <c:pt idx="3">
                  <c:v>23</c:v>
                </c:pt>
                <c:pt idx="4">
                  <c:v>14</c:v>
                </c:pt>
                <c:pt idx="5">
                  <c:v>68</c:v>
                </c:pt>
                <c:pt idx="6">
                  <c:v>37</c:v>
                </c:pt>
                <c:pt idx="7">
                  <c:v>62</c:v>
                </c:pt>
                <c:pt idx="8">
                  <c:v>51</c:v>
                </c:pt>
                <c:pt idx="9">
                  <c:v>31</c:v>
                </c:pt>
                <c:pt idx="10">
                  <c:v>8</c:v>
                </c:pt>
                <c:pt idx="11">
                  <c:v>68</c:v>
                </c:pt>
                <c:pt idx="12">
                  <c:v>92</c:v>
                </c:pt>
                <c:pt idx="13">
                  <c:v>9</c:v>
                </c:pt>
                <c:pt idx="14">
                  <c:v>31</c:v>
                </c:pt>
                <c:pt idx="15">
                  <c:v>55</c:v>
                </c:pt>
                <c:pt idx="16">
                  <c:v>74</c:v>
                </c:pt>
                <c:pt idx="17">
                  <c:v>78</c:v>
                </c:pt>
                <c:pt idx="18">
                  <c:v>31</c:v>
                </c:pt>
                <c:pt idx="19">
                  <c:v>71</c:v>
                </c:pt>
                <c:pt idx="20">
                  <c:v>72</c:v>
                </c:pt>
                <c:pt idx="21">
                  <c:v>94</c:v>
                </c:pt>
                <c:pt idx="22">
                  <c:v>79</c:v>
                </c:pt>
                <c:pt idx="23">
                  <c:v>37</c:v>
                </c:pt>
                <c:pt idx="24">
                  <c:v>30</c:v>
                </c:pt>
                <c:pt idx="25">
                  <c:v>10</c:v>
                </c:pt>
                <c:pt idx="26">
                  <c:v>35</c:v>
                </c:pt>
                <c:pt idx="27">
                  <c:v>5</c:v>
                </c:pt>
                <c:pt idx="28">
                  <c:v>66</c:v>
                </c:pt>
                <c:pt idx="29">
                  <c:v>103</c:v>
                </c:pt>
                <c:pt idx="30">
                  <c:v>57</c:v>
                </c:pt>
                <c:pt idx="31">
                  <c:v>61</c:v>
                </c:pt>
                <c:pt idx="32">
                  <c:v>84</c:v>
                </c:pt>
                <c:pt idx="33">
                  <c:v>26</c:v>
                </c:pt>
                <c:pt idx="34">
                  <c:v>35</c:v>
                </c:pt>
                <c:pt idx="35">
                  <c:v>43</c:v>
                </c:pt>
                <c:pt idx="36">
                  <c:v>7</c:v>
                </c:pt>
                <c:pt idx="37">
                  <c:v>20</c:v>
                </c:pt>
                <c:pt idx="38">
                  <c:v>56</c:v>
                </c:pt>
                <c:pt idx="39">
                  <c:v>71</c:v>
                </c:pt>
                <c:pt idx="40">
                  <c:v>72</c:v>
                </c:pt>
                <c:pt idx="41">
                  <c:v>99</c:v>
                </c:pt>
                <c:pt idx="42">
                  <c:v>116</c:v>
                </c:pt>
                <c:pt idx="43">
                  <c:v>10</c:v>
                </c:pt>
                <c:pt idx="44">
                  <c:v>8</c:v>
                </c:pt>
                <c:pt idx="45">
                  <c:v>14</c:v>
                </c:pt>
                <c:pt idx="46">
                  <c:v>10</c:v>
                </c:pt>
                <c:pt idx="47">
                  <c:v>79</c:v>
                </c:pt>
                <c:pt idx="48">
                  <c:v>12</c:v>
                </c:pt>
                <c:pt idx="49">
                  <c:v>22</c:v>
                </c:pt>
                <c:pt idx="50">
                  <c:v>63</c:v>
                </c:pt>
                <c:pt idx="51">
                  <c:v>61</c:v>
                </c:pt>
                <c:pt idx="52">
                  <c:v>57</c:v>
                </c:pt>
                <c:pt idx="53">
                  <c:v>104</c:v>
                </c:pt>
                <c:pt idx="54">
                  <c:v>88</c:v>
                </c:pt>
                <c:pt idx="55">
                  <c:v>78</c:v>
                </c:pt>
                <c:pt idx="56">
                  <c:v>6</c:v>
                </c:pt>
                <c:pt idx="57">
                  <c:v>89</c:v>
                </c:pt>
                <c:pt idx="58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48-4BF1-9050-651812D0DC61}"/>
            </c:ext>
          </c:extLst>
        </c:ser>
        <c:ser>
          <c:idx val="1"/>
          <c:order val="1"/>
          <c:tx>
            <c:v>Pronóstico BMWP/Col</c:v>
          </c:tx>
          <c:spPr>
            <a:ln w="19050">
              <a:noFill/>
            </a:ln>
          </c:spPr>
          <c:xVal>
            <c:numRef>
              <c:f>'Prueba hipotesis intercep cero'!$E$3:$E$61</c:f>
              <c:numCache>
                <c:formatCode>General</c:formatCode>
                <c:ptCount val="59"/>
                <c:pt idx="0">
                  <c:v>0.61</c:v>
                </c:pt>
                <c:pt idx="1">
                  <c:v>0.54</c:v>
                </c:pt>
                <c:pt idx="2">
                  <c:v>0.48</c:v>
                </c:pt>
                <c:pt idx="3">
                  <c:v>0.28999999999999998</c:v>
                </c:pt>
                <c:pt idx="4">
                  <c:v>7.0000000000000007E-2</c:v>
                </c:pt>
                <c:pt idx="5">
                  <c:v>0.49</c:v>
                </c:pt>
                <c:pt idx="6">
                  <c:v>0.61</c:v>
                </c:pt>
                <c:pt idx="7">
                  <c:v>0.33</c:v>
                </c:pt>
                <c:pt idx="8">
                  <c:v>0.59</c:v>
                </c:pt>
                <c:pt idx="9">
                  <c:v>0.4</c:v>
                </c:pt>
                <c:pt idx="10">
                  <c:v>0.33</c:v>
                </c:pt>
                <c:pt idx="11">
                  <c:v>0.53</c:v>
                </c:pt>
                <c:pt idx="12">
                  <c:v>0.74</c:v>
                </c:pt>
                <c:pt idx="13">
                  <c:v>0.23</c:v>
                </c:pt>
                <c:pt idx="14">
                  <c:v>7.0000000000000007E-2</c:v>
                </c:pt>
                <c:pt idx="15">
                  <c:v>0.59</c:v>
                </c:pt>
                <c:pt idx="16">
                  <c:v>0.89</c:v>
                </c:pt>
                <c:pt idx="17">
                  <c:v>0.79</c:v>
                </c:pt>
                <c:pt idx="18">
                  <c:v>0.73</c:v>
                </c:pt>
                <c:pt idx="19">
                  <c:v>0.56000000000000005</c:v>
                </c:pt>
                <c:pt idx="20">
                  <c:v>0.66</c:v>
                </c:pt>
                <c:pt idx="21">
                  <c:v>0.55000000000000004</c:v>
                </c:pt>
                <c:pt idx="22">
                  <c:v>0.7</c:v>
                </c:pt>
                <c:pt idx="23">
                  <c:v>0.1</c:v>
                </c:pt>
                <c:pt idx="24">
                  <c:v>0.32</c:v>
                </c:pt>
                <c:pt idx="25">
                  <c:v>0.35</c:v>
                </c:pt>
                <c:pt idx="26">
                  <c:v>0</c:v>
                </c:pt>
                <c:pt idx="27">
                  <c:v>0</c:v>
                </c:pt>
                <c:pt idx="28">
                  <c:v>0.71</c:v>
                </c:pt>
                <c:pt idx="29">
                  <c:v>0.8</c:v>
                </c:pt>
                <c:pt idx="30">
                  <c:v>0.94</c:v>
                </c:pt>
                <c:pt idx="31">
                  <c:v>0.56999999999999995</c:v>
                </c:pt>
                <c:pt idx="32">
                  <c:v>0.62</c:v>
                </c:pt>
                <c:pt idx="33">
                  <c:v>0.39</c:v>
                </c:pt>
                <c:pt idx="34">
                  <c:v>0.23</c:v>
                </c:pt>
                <c:pt idx="35">
                  <c:v>0.34</c:v>
                </c:pt>
                <c:pt idx="36">
                  <c:v>0</c:v>
                </c:pt>
                <c:pt idx="37">
                  <c:v>0.11</c:v>
                </c:pt>
                <c:pt idx="38">
                  <c:v>0.63</c:v>
                </c:pt>
                <c:pt idx="39">
                  <c:v>0.3</c:v>
                </c:pt>
                <c:pt idx="40">
                  <c:v>0.36</c:v>
                </c:pt>
                <c:pt idx="41">
                  <c:v>0.63</c:v>
                </c:pt>
                <c:pt idx="42">
                  <c:v>0.6</c:v>
                </c:pt>
                <c:pt idx="43">
                  <c:v>0.23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0.7</c:v>
                </c:pt>
                <c:pt idx="48">
                  <c:v>0</c:v>
                </c:pt>
                <c:pt idx="49">
                  <c:v>0.23</c:v>
                </c:pt>
                <c:pt idx="50">
                  <c:v>0.63</c:v>
                </c:pt>
                <c:pt idx="51">
                  <c:v>0.51</c:v>
                </c:pt>
                <c:pt idx="52">
                  <c:v>0.86</c:v>
                </c:pt>
                <c:pt idx="53">
                  <c:v>0.55000000000000004</c:v>
                </c:pt>
                <c:pt idx="54">
                  <c:v>0.21</c:v>
                </c:pt>
                <c:pt idx="55">
                  <c:v>0.7</c:v>
                </c:pt>
                <c:pt idx="56">
                  <c:v>0.67</c:v>
                </c:pt>
                <c:pt idx="57">
                  <c:v>0.4</c:v>
                </c:pt>
                <c:pt idx="58">
                  <c:v>0.54</c:v>
                </c:pt>
              </c:numCache>
            </c:numRef>
          </c:xVal>
          <c:yVal>
            <c:numRef>
              <c:f>'Prueba hipotesis intercep cero'!$P$35:$P$93</c:f>
              <c:numCache>
                <c:formatCode>General</c:formatCode>
                <c:ptCount val="59"/>
                <c:pt idx="0">
                  <c:v>53.088969183862879</c:v>
                </c:pt>
                <c:pt idx="1">
                  <c:v>77.624056411498927</c:v>
                </c:pt>
                <c:pt idx="2">
                  <c:v>68.017198310611235</c:v>
                </c:pt>
                <c:pt idx="3">
                  <c:v>17.20176209101977</c:v>
                </c:pt>
                <c:pt idx="4">
                  <c:v>15.719602238963613</c:v>
                </c:pt>
                <c:pt idx="5">
                  <c:v>38.565268658100663</c:v>
                </c:pt>
                <c:pt idx="6">
                  <c:v>54.899009421664189</c:v>
                </c:pt>
                <c:pt idx="7">
                  <c:v>48.390690680571538</c:v>
                </c:pt>
                <c:pt idx="8">
                  <c:v>40.638209013587122</c:v>
                </c:pt>
                <c:pt idx="9">
                  <c:v>54.108690276920832</c:v>
                </c:pt>
                <c:pt idx="10">
                  <c:v>53.875935338767789</c:v>
                </c:pt>
                <c:pt idx="11">
                  <c:v>82.630510993381336</c:v>
                </c:pt>
                <c:pt idx="12">
                  <c:v>76.607227185095581</c:v>
                </c:pt>
                <c:pt idx="13">
                  <c:v>10.841236099166316</c:v>
                </c:pt>
                <c:pt idx="14">
                  <c:v>6.5481624597097863</c:v>
                </c:pt>
                <c:pt idx="15">
                  <c:v>40.569647314482125</c:v>
                </c:pt>
                <c:pt idx="16">
                  <c:v>76.339234263239661</c:v>
                </c:pt>
                <c:pt idx="17">
                  <c:v>70.934731661089003</c:v>
                </c:pt>
                <c:pt idx="18">
                  <c:v>42.272703112813254</c:v>
                </c:pt>
                <c:pt idx="19">
                  <c:v>44.338633668989608</c:v>
                </c:pt>
                <c:pt idx="20">
                  <c:v>87.236025738047204</c:v>
                </c:pt>
                <c:pt idx="21">
                  <c:v>63.407502009828903</c:v>
                </c:pt>
                <c:pt idx="22">
                  <c:v>69.018064855176533</c:v>
                </c:pt>
                <c:pt idx="23">
                  <c:v>16.588568603743919</c:v>
                </c:pt>
                <c:pt idx="24">
                  <c:v>38.295174811019983</c:v>
                </c:pt>
                <c:pt idx="25">
                  <c:v>37.634202872281207</c:v>
                </c:pt>
                <c:pt idx="26">
                  <c:v>10.429299192623859</c:v>
                </c:pt>
                <c:pt idx="27">
                  <c:v>15.790260112930824</c:v>
                </c:pt>
                <c:pt idx="28">
                  <c:v>58.13941903360719</c:v>
                </c:pt>
                <c:pt idx="29">
                  <c:v>77.200501560449482</c:v>
                </c:pt>
                <c:pt idx="30">
                  <c:v>55.654375190635534</c:v>
                </c:pt>
                <c:pt idx="31">
                  <c:v>81.079143766862984</c:v>
                </c:pt>
                <c:pt idx="32">
                  <c:v>65.915991489394258</c:v>
                </c:pt>
                <c:pt idx="33">
                  <c:v>39.322021922165305</c:v>
                </c:pt>
                <c:pt idx="34">
                  <c:v>40.052266383114386</c:v>
                </c:pt>
                <c:pt idx="35">
                  <c:v>47.317377041849888</c:v>
                </c:pt>
                <c:pt idx="36">
                  <c:v>10.704412389427219</c:v>
                </c:pt>
                <c:pt idx="37">
                  <c:v>16.674395205215575</c:v>
                </c:pt>
                <c:pt idx="38">
                  <c:v>70.581301955409344</c:v>
                </c:pt>
                <c:pt idx="39">
                  <c:v>48.132649003617132</c:v>
                </c:pt>
                <c:pt idx="40">
                  <c:v>54.726716908989843</c:v>
                </c:pt>
                <c:pt idx="41">
                  <c:v>82.767562503462329</c:v>
                </c:pt>
                <c:pt idx="42">
                  <c:v>84.635616553516172</c:v>
                </c:pt>
                <c:pt idx="43">
                  <c:v>20.461335977253729</c:v>
                </c:pt>
                <c:pt idx="44">
                  <c:v>13.475869248588047</c:v>
                </c:pt>
                <c:pt idx="45">
                  <c:v>4.7033453092214046</c:v>
                </c:pt>
                <c:pt idx="46">
                  <c:v>17.860471417373347</c:v>
                </c:pt>
                <c:pt idx="47">
                  <c:v>88.124604813029322</c:v>
                </c:pt>
                <c:pt idx="48">
                  <c:v>17.604379839968388</c:v>
                </c:pt>
                <c:pt idx="49">
                  <c:v>28.647267681953391</c:v>
                </c:pt>
                <c:pt idx="50">
                  <c:v>69.346794056479553</c:v>
                </c:pt>
                <c:pt idx="51">
                  <c:v>48.842974462616127</c:v>
                </c:pt>
                <c:pt idx="52">
                  <c:v>73.228613857008611</c:v>
                </c:pt>
                <c:pt idx="53">
                  <c:v>85.15108249712317</c:v>
                </c:pt>
                <c:pt idx="54">
                  <c:v>76.751940547133501</c:v>
                </c:pt>
                <c:pt idx="55">
                  <c:v>76.821830160964168</c:v>
                </c:pt>
                <c:pt idx="56">
                  <c:v>26.155047934737421</c:v>
                </c:pt>
                <c:pt idx="57">
                  <c:v>55.915924712453865</c:v>
                </c:pt>
                <c:pt idx="58">
                  <c:v>46.270949679876558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48-4BF1-9050-651812D0D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37168"/>
        <c:axId val="612636464"/>
      </c:scatterChart>
      <c:valAx>
        <c:axId val="33063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Qi DQO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2636464"/>
        <c:crosses val="autoZero"/>
        <c:crossBetween val="midCat"/>
      </c:valAx>
      <c:valAx>
        <c:axId val="612636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BMWP/Col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63716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Qi OD Curva de regresión ajustada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BMWP/Col</c:v>
          </c:tx>
          <c:spPr>
            <a:ln w="19050">
              <a:noFill/>
            </a:ln>
          </c:spPr>
          <c:xVal>
            <c:numRef>
              <c:f>'Prueba hipotesis intercep cero'!$F$3:$F$61</c:f>
              <c:numCache>
                <c:formatCode>General</c:formatCode>
                <c:ptCount val="59"/>
                <c:pt idx="0">
                  <c:v>0.96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0.73</c:v>
                </c:pt>
                <c:pt idx="14">
                  <c:v>0.72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0.74</c:v>
                </c:pt>
                <c:pt idx="24">
                  <c:v>1</c:v>
                </c:pt>
                <c:pt idx="25">
                  <c:v>1</c:v>
                </c:pt>
                <c:pt idx="26">
                  <c:v>0.61</c:v>
                </c:pt>
                <c:pt idx="27">
                  <c:v>0.9</c:v>
                </c:pt>
                <c:pt idx="28">
                  <c:v>0.99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0.96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0.98</c:v>
                </c:pt>
                <c:pt idx="39">
                  <c:v>0.97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0.97</c:v>
                </c:pt>
                <c:pt idx="44">
                  <c:v>0.51</c:v>
                </c:pt>
                <c:pt idx="45">
                  <c:v>0.85</c:v>
                </c:pt>
                <c:pt idx="46">
                  <c:v>1</c:v>
                </c:pt>
                <c:pt idx="47">
                  <c:v>1</c:v>
                </c:pt>
                <c:pt idx="48">
                  <c:v>0.97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0.97</c:v>
                </c:pt>
                <c:pt idx="56">
                  <c:v>0.98</c:v>
                </c:pt>
                <c:pt idx="57">
                  <c:v>1</c:v>
                </c:pt>
                <c:pt idx="58">
                  <c:v>1</c:v>
                </c:pt>
              </c:numCache>
            </c:numRef>
          </c:xVal>
          <c:yVal>
            <c:numRef>
              <c:f>'Prueba hipotesis intercep cero'!$K$3:$K$61</c:f>
              <c:numCache>
                <c:formatCode>General</c:formatCode>
                <c:ptCount val="59"/>
                <c:pt idx="0">
                  <c:v>30</c:v>
                </c:pt>
                <c:pt idx="1">
                  <c:v>30</c:v>
                </c:pt>
                <c:pt idx="2">
                  <c:v>54</c:v>
                </c:pt>
                <c:pt idx="3">
                  <c:v>23</c:v>
                </c:pt>
                <c:pt idx="4">
                  <c:v>14</c:v>
                </c:pt>
                <c:pt idx="5">
                  <c:v>68</c:v>
                </c:pt>
                <c:pt idx="6">
                  <c:v>37</c:v>
                </c:pt>
                <c:pt idx="7">
                  <c:v>62</c:v>
                </c:pt>
                <c:pt idx="8">
                  <c:v>51</c:v>
                </c:pt>
                <c:pt idx="9">
                  <c:v>31</c:v>
                </c:pt>
                <c:pt idx="10">
                  <c:v>8</c:v>
                </c:pt>
                <c:pt idx="11">
                  <c:v>68</c:v>
                </c:pt>
                <c:pt idx="12">
                  <c:v>92</c:v>
                </c:pt>
                <c:pt idx="13">
                  <c:v>9</c:v>
                </c:pt>
                <c:pt idx="14">
                  <c:v>31</c:v>
                </c:pt>
                <c:pt idx="15">
                  <c:v>55</c:v>
                </c:pt>
                <c:pt idx="16">
                  <c:v>74</c:v>
                </c:pt>
                <c:pt idx="17">
                  <c:v>78</c:v>
                </c:pt>
                <c:pt idx="18">
                  <c:v>31</c:v>
                </c:pt>
                <c:pt idx="19">
                  <c:v>71</c:v>
                </c:pt>
                <c:pt idx="20">
                  <c:v>72</c:v>
                </c:pt>
                <c:pt idx="21">
                  <c:v>94</c:v>
                </c:pt>
                <c:pt idx="22">
                  <c:v>79</c:v>
                </c:pt>
                <c:pt idx="23">
                  <c:v>37</c:v>
                </c:pt>
                <c:pt idx="24">
                  <c:v>30</c:v>
                </c:pt>
                <c:pt idx="25">
                  <c:v>10</c:v>
                </c:pt>
                <c:pt idx="26">
                  <c:v>35</c:v>
                </c:pt>
                <c:pt idx="27">
                  <c:v>5</c:v>
                </c:pt>
                <c:pt idx="28">
                  <c:v>66</c:v>
                </c:pt>
                <c:pt idx="29">
                  <c:v>103</c:v>
                </c:pt>
                <c:pt idx="30">
                  <c:v>57</c:v>
                </c:pt>
                <c:pt idx="31">
                  <c:v>61</c:v>
                </c:pt>
                <c:pt idx="32">
                  <c:v>84</c:v>
                </c:pt>
                <c:pt idx="33">
                  <c:v>26</c:v>
                </c:pt>
                <c:pt idx="34">
                  <c:v>35</c:v>
                </c:pt>
                <c:pt idx="35">
                  <c:v>43</c:v>
                </c:pt>
                <c:pt idx="36">
                  <c:v>7</c:v>
                </c:pt>
                <c:pt idx="37">
                  <c:v>20</c:v>
                </c:pt>
                <c:pt idx="38">
                  <c:v>56</c:v>
                </c:pt>
                <c:pt idx="39">
                  <c:v>71</c:v>
                </c:pt>
                <c:pt idx="40">
                  <c:v>72</c:v>
                </c:pt>
                <c:pt idx="41">
                  <c:v>99</c:v>
                </c:pt>
                <c:pt idx="42">
                  <c:v>116</c:v>
                </c:pt>
                <c:pt idx="43">
                  <c:v>10</c:v>
                </c:pt>
                <c:pt idx="44">
                  <c:v>8</c:v>
                </c:pt>
                <c:pt idx="45">
                  <c:v>14</c:v>
                </c:pt>
                <c:pt idx="46">
                  <c:v>10</c:v>
                </c:pt>
                <c:pt idx="47">
                  <c:v>79</c:v>
                </c:pt>
                <c:pt idx="48">
                  <c:v>12</c:v>
                </c:pt>
                <c:pt idx="49">
                  <c:v>22</c:v>
                </c:pt>
                <c:pt idx="50">
                  <c:v>63</c:v>
                </c:pt>
                <c:pt idx="51">
                  <c:v>61</c:v>
                </c:pt>
                <c:pt idx="52">
                  <c:v>57</c:v>
                </c:pt>
                <c:pt idx="53">
                  <c:v>104</c:v>
                </c:pt>
                <c:pt idx="54">
                  <c:v>88</c:v>
                </c:pt>
                <c:pt idx="55">
                  <c:v>78</c:v>
                </c:pt>
                <c:pt idx="56">
                  <c:v>6</c:v>
                </c:pt>
                <c:pt idx="57">
                  <c:v>89</c:v>
                </c:pt>
                <c:pt idx="58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DF-4A4E-9E87-81E5313D2D20}"/>
            </c:ext>
          </c:extLst>
        </c:ser>
        <c:ser>
          <c:idx val="1"/>
          <c:order val="1"/>
          <c:tx>
            <c:v>Pronóstico BMWP/Col</c:v>
          </c:tx>
          <c:spPr>
            <a:ln w="19050">
              <a:noFill/>
            </a:ln>
          </c:spPr>
          <c:xVal>
            <c:numRef>
              <c:f>'Prueba hipotesis intercep cero'!$F$3:$F$61</c:f>
              <c:numCache>
                <c:formatCode>General</c:formatCode>
                <c:ptCount val="59"/>
                <c:pt idx="0">
                  <c:v>0.96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0.73</c:v>
                </c:pt>
                <c:pt idx="14">
                  <c:v>0.72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0.74</c:v>
                </c:pt>
                <c:pt idx="24">
                  <c:v>1</c:v>
                </c:pt>
                <c:pt idx="25">
                  <c:v>1</c:v>
                </c:pt>
                <c:pt idx="26">
                  <c:v>0.61</c:v>
                </c:pt>
                <c:pt idx="27">
                  <c:v>0.9</c:v>
                </c:pt>
                <c:pt idx="28">
                  <c:v>0.99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0.96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0.98</c:v>
                </c:pt>
                <c:pt idx="39">
                  <c:v>0.97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0.97</c:v>
                </c:pt>
                <c:pt idx="44">
                  <c:v>0.51</c:v>
                </c:pt>
                <c:pt idx="45">
                  <c:v>0.85</c:v>
                </c:pt>
                <c:pt idx="46">
                  <c:v>1</c:v>
                </c:pt>
                <c:pt idx="47">
                  <c:v>1</c:v>
                </c:pt>
                <c:pt idx="48">
                  <c:v>0.97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0.97</c:v>
                </c:pt>
                <c:pt idx="56">
                  <c:v>0.98</c:v>
                </c:pt>
                <c:pt idx="57">
                  <c:v>1</c:v>
                </c:pt>
                <c:pt idx="58">
                  <c:v>1</c:v>
                </c:pt>
              </c:numCache>
            </c:numRef>
          </c:xVal>
          <c:yVal>
            <c:numRef>
              <c:f>'Prueba hipotesis intercep cero'!$P$35:$P$93</c:f>
              <c:numCache>
                <c:formatCode>General</c:formatCode>
                <c:ptCount val="59"/>
                <c:pt idx="0">
                  <c:v>53.088969183862879</c:v>
                </c:pt>
                <c:pt idx="1">
                  <c:v>77.624056411498927</c:v>
                </c:pt>
                <c:pt idx="2">
                  <c:v>68.017198310611235</c:v>
                </c:pt>
                <c:pt idx="3">
                  <c:v>17.20176209101977</c:v>
                </c:pt>
                <c:pt idx="4">
                  <c:v>15.719602238963613</c:v>
                </c:pt>
                <c:pt idx="5">
                  <c:v>38.565268658100663</c:v>
                </c:pt>
                <c:pt idx="6">
                  <c:v>54.899009421664189</c:v>
                </c:pt>
                <c:pt idx="7">
                  <c:v>48.390690680571538</c:v>
                </c:pt>
                <c:pt idx="8">
                  <c:v>40.638209013587122</c:v>
                </c:pt>
                <c:pt idx="9">
                  <c:v>54.108690276920832</c:v>
                </c:pt>
                <c:pt idx="10">
                  <c:v>53.875935338767789</c:v>
                </c:pt>
                <c:pt idx="11">
                  <c:v>82.630510993381336</c:v>
                </c:pt>
                <c:pt idx="12">
                  <c:v>76.607227185095581</c:v>
                </c:pt>
                <c:pt idx="13">
                  <c:v>10.841236099166316</c:v>
                </c:pt>
                <c:pt idx="14">
                  <c:v>6.5481624597097863</c:v>
                </c:pt>
                <c:pt idx="15">
                  <c:v>40.569647314482125</c:v>
                </c:pt>
                <c:pt idx="16">
                  <c:v>76.339234263239661</c:v>
                </c:pt>
                <c:pt idx="17">
                  <c:v>70.934731661089003</c:v>
                </c:pt>
                <c:pt idx="18">
                  <c:v>42.272703112813254</c:v>
                </c:pt>
                <c:pt idx="19">
                  <c:v>44.338633668989608</c:v>
                </c:pt>
                <c:pt idx="20">
                  <c:v>87.236025738047204</c:v>
                </c:pt>
                <c:pt idx="21">
                  <c:v>63.407502009828903</c:v>
                </c:pt>
                <c:pt idx="22">
                  <c:v>69.018064855176533</c:v>
                </c:pt>
                <c:pt idx="23">
                  <c:v>16.588568603743919</c:v>
                </c:pt>
                <c:pt idx="24">
                  <c:v>38.295174811019983</c:v>
                </c:pt>
                <c:pt idx="25">
                  <c:v>37.634202872281207</c:v>
                </c:pt>
                <c:pt idx="26">
                  <c:v>10.429299192623859</c:v>
                </c:pt>
                <c:pt idx="27">
                  <c:v>15.790260112930824</c:v>
                </c:pt>
                <c:pt idx="28">
                  <c:v>58.13941903360719</c:v>
                </c:pt>
                <c:pt idx="29">
                  <c:v>77.200501560449482</c:v>
                </c:pt>
                <c:pt idx="30">
                  <c:v>55.654375190635534</c:v>
                </c:pt>
                <c:pt idx="31">
                  <c:v>81.079143766862984</c:v>
                </c:pt>
                <c:pt idx="32">
                  <c:v>65.915991489394258</c:v>
                </c:pt>
                <c:pt idx="33">
                  <c:v>39.322021922165305</c:v>
                </c:pt>
                <c:pt idx="34">
                  <c:v>40.052266383114386</c:v>
                </c:pt>
                <c:pt idx="35">
                  <c:v>47.317377041849888</c:v>
                </c:pt>
                <c:pt idx="36">
                  <c:v>10.704412389427219</c:v>
                </c:pt>
                <c:pt idx="37">
                  <c:v>16.674395205215575</c:v>
                </c:pt>
                <c:pt idx="38">
                  <c:v>70.581301955409344</c:v>
                </c:pt>
                <c:pt idx="39">
                  <c:v>48.132649003617132</c:v>
                </c:pt>
                <c:pt idx="40">
                  <c:v>54.726716908989843</c:v>
                </c:pt>
                <c:pt idx="41">
                  <c:v>82.767562503462329</c:v>
                </c:pt>
                <c:pt idx="42">
                  <c:v>84.635616553516172</c:v>
                </c:pt>
                <c:pt idx="43">
                  <c:v>20.461335977253729</c:v>
                </c:pt>
                <c:pt idx="44">
                  <c:v>13.475869248588047</c:v>
                </c:pt>
                <c:pt idx="45">
                  <c:v>4.7033453092214046</c:v>
                </c:pt>
                <c:pt idx="46">
                  <c:v>17.860471417373347</c:v>
                </c:pt>
                <c:pt idx="47">
                  <c:v>88.124604813029322</c:v>
                </c:pt>
                <c:pt idx="48">
                  <c:v>17.604379839968388</c:v>
                </c:pt>
                <c:pt idx="49">
                  <c:v>28.647267681953391</c:v>
                </c:pt>
                <c:pt idx="50">
                  <c:v>69.346794056479553</c:v>
                </c:pt>
                <c:pt idx="51">
                  <c:v>48.842974462616127</c:v>
                </c:pt>
                <c:pt idx="52">
                  <c:v>73.228613857008611</c:v>
                </c:pt>
                <c:pt idx="53">
                  <c:v>85.15108249712317</c:v>
                </c:pt>
                <c:pt idx="54">
                  <c:v>76.751940547133501</c:v>
                </c:pt>
                <c:pt idx="55">
                  <c:v>76.821830160964168</c:v>
                </c:pt>
                <c:pt idx="56">
                  <c:v>26.155047934737421</c:v>
                </c:pt>
                <c:pt idx="57">
                  <c:v>55.915924712453865</c:v>
                </c:pt>
                <c:pt idx="58">
                  <c:v>46.270949679876558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DF-4A4E-9E87-81E5313D2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37168"/>
        <c:axId val="612638128"/>
      </c:scatterChart>
      <c:valAx>
        <c:axId val="33063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Qi OD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2638128"/>
        <c:crosses val="autoZero"/>
        <c:crossBetween val="midCat"/>
      </c:valAx>
      <c:valAx>
        <c:axId val="612638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BMWP/Col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63716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Qi T Curva de regresión ajustada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BMWP/Col</c:v>
          </c:tx>
          <c:spPr>
            <a:ln w="19050">
              <a:noFill/>
            </a:ln>
          </c:spPr>
          <c:xVal>
            <c:numRef>
              <c:f>'Prueba hipotesis intercep cero'!$G$3:$G$61</c:f>
              <c:numCache>
                <c:formatCode>General</c:formatCode>
                <c:ptCount val="59"/>
                <c:pt idx="0">
                  <c:v>1</c:v>
                </c:pt>
                <c:pt idx="1">
                  <c:v>0.95</c:v>
                </c:pt>
                <c:pt idx="2">
                  <c:v>0.87</c:v>
                </c:pt>
                <c:pt idx="3">
                  <c:v>0.94</c:v>
                </c:pt>
                <c:pt idx="4">
                  <c:v>0.68</c:v>
                </c:pt>
                <c:pt idx="5">
                  <c:v>1</c:v>
                </c:pt>
                <c:pt idx="6">
                  <c:v>0.95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0.81</c:v>
                </c:pt>
                <c:pt idx="12">
                  <c:v>1</c:v>
                </c:pt>
                <c:pt idx="13">
                  <c:v>0.63</c:v>
                </c:pt>
                <c:pt idx="14">
                  <c:v>0.68</c:v>
                </c:pt>
                <c:pt idx="15">
                  <c:v>0.97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0.88</c:v>
                </c:pt>
                <c:pt idx="24">
                  <c:v>0.74</c:v>
                </c:pt>
                <c:pt idx="25">
                  <c:v>1</c:v>
                </c:pt>
                <c:pt idx="26">
                  <c:v>0.64</c:v>
                </c:pt>
                <c:pt idx="27">
                  <c:v>0.73</c:v>
                </c:pt>
                <c:pt idx="28">
                  <c:v>1</c:v>
                </c:pt>
                <c:pt idx="29">
                  <c:v>1</c:v>
                </c:pt>
                <c:pt idx="30">
                  <c:v>0.99</c:v>
                </c:pt>
                <c:pt idx="31">
                  <c:v>1.04</c:v>
                </c:pt>
                <c:pt idx="32">
                  <c:v>1.04</c:v>
                </c:pt>
                <c:pt idx="33">
                  <c:v>0.98</c:v>
                </c:pt>
                <c:pt idx="34">
                  <c:v>1</c:v>
                </c:pt>
                <c:pt idx="35">
                  <c:v>1</c:v>
                </c:pt>
                <c:pt idx="36">
                  <c:v>0.94</c:v>
                </c:pt>
                <c:pt idx="37">
                  <c:v>0.98</c:v>
                </c:pt>
                <c:pt idx="38">
                  <c:v>1</c:v>
                </c:pt>
                <c:pt idx="39">
                  <c:v>0.82</c:v>
                </c:pt>
                <c:pt idx="40">
                  <c:v>0.84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0.45</c:v>
                </c:pt>
                <c:pt idx="45">
                  <c:v>0.93</c:v>
                </c:pt>
                <c:pt idx="46">
                  <c:v>0.88</c:v>
                </c:pt>
                <c:pt idx="47">
                  <c:v>1</c:v>
                </c:pt>
                <c:pt idx="48">
                  <c:v>0.12</c:v>
                </c:pt>
                <c:pt idx="49">
                  <c:v>0.8</c:v>
                </c:pt>
                <c:pt idx="50">
                  <c:v>1</c:v>
                </c:pt>
                <c:pt idx="51">
                  <c:v>0.98</c:v>
                </c:pt>
                <c:pt idx="52">
                  <c:v>0.97</c:v>
                </c:pt>
                <c:pt idx="53">
                  <c:v>0.93</c:v>
                </c:pt>
                <c:pt idx="54">
                  <c:v>0.96</c:v>
                </c:pt>
                <c:pt idx="55">
                  <c:v>1</c:v>
                </c:pt>
                <c:pt idx="56">
                  <c:v>0.98</c:v>
                </c:pt>
                <c:pt idx="57">
                  <c:v>0.52</c:v>
                </c:pt>
                <c:pt idx="58">
                  <c:v>0.98</c:v>
                </c:pt>
              </c:numCache>
            </c:numRef>
          </c:xVal>
          <c:yVal>
            <c:numRef>
              <c:f>'Prueba hipotesis intercep cero'!$K$3:$K$61</c:f>
              <c:numCache>
                <c:formatCode>General</c:formatCode>
                <c:ptCount val="59"/>
                <c:pt idx="0">
                  <c:v>30</c:v>
                </c:pt>
                <c:pt idx="1">
                  <c:v>30</c:v>
                </c:pt>
                <c:pt idx="2">
                  <c:v>54</c:v>
                </c:pt>
                <c:pt idx="3">
                  <c:v>23</c:v>
                </c:pt>
                <c:pt idx="4">
                  <c:v>14</c:v>
                </c:pt>
                <c:pt idx="5">
                  <c:v>68</c:v>
                </c:pt>
                <c:pt idx="6">
                  <c:v>37</c:v>
                </c:pt>
                <c:pt idx="7">
                  <c:v>62</c:v>
                </c:pt>
                <c:pt idx="8">
                  <c:v>51</c:v>
                </c:pt>
                <c:pt idx="9">
                  <c:v>31</c:v>
                </c:pt>
                <c:pt idx="10">
                  <c:v>8</c:v>
                </c:pt>
                <c:pt idx="11">
                  <c:v>68</c:v>
                </c:pt>
                <c:pt idx="12">
                  <c:v>92</c:v>
                </c:pt>
                <c:pt idx="13">
                  <c:v>9</c:v>
                </c:pt>
                <c:pt idx="14">
                  <c:v>31</c:v>
                </c:pt>
                <c:pt idx="15">
                  <c:v>55</c:v>
                </c:pt>
                <c:pt idx="16">
                  <c:v>74</c:v>
                </c:pt>
                <c:pt idx="17">
                  <c:v>78</c:v>
                </c:pt>
                <c:pt idx="18">
                  <c:v>31</c:v>
                </c:pt>
                <c:pt idx="19">
                  <c:v>71</c:v>
                </c:pt>
                <c:pt idx="20">
                  <c:v>72</c:v>
                </c:pt>
                <c:pt idx="21">
                  <c:v>94</c:v>
                </c:pt>
                <c:pt idx="22">
                  <c:v>79</c:v>
                </c:pt>
                <c:pt idx="23">
                  <c:v>37</c:v>
                </c:pt>
                <c:pt idx="24">
                  <c:v>30</c:v>
                </c:pt>
                <c:pt idx="25">
                  <c:v>10</c:v>
                </c:pt>
                <c:pt idx="26">
                  <c:v>35</c:v>
                </c:pt>
                <c:pt idx="27">
                  <c:v>5</c:v>
                </c:pt>
                <c:pt idx="28">
                  <c:v>66</c:v>
                </c:pt>
                <c:pt idx="29">
                  <c:v>103</c:v>
                </c:pt>
                <c:pt idx="30">
                  <c:v>57</c:v>
                </c:pt>
                <c:pt idx="31">
                  <c:v>61</c:v>
                </c:pt>
                <c:pt idx="32">
                  <c:v>84</c:v>
                </c:pt>
                <c:pt idx="33">
                  <c:v>26</c:v>
                </c:pt>
                <c:pt idx="34">
                  <c:v>35</c:v>
                </c:pt>
                <c:pt idx="35">
                  <c:v>43</c:v>
                </c:pt>
                <c:pt idx="36">
                  <c:v>7</c:v>
                </c:pt>
                <c:pt idx="37">
                  <c:v>20</c:v>
                </c:pt>
                <c:pt idx="38">
                  <c:v>56</c:v>
                </c:pt>
                <c:pt idx="39">
                  <c:v>71</c:v>
                </c:pt>
                <c:pt idx="40">
                  <c:v>72</c:v>
                </c:pt>
                <c:pt idx="41">
                  <c:v>99</c:v>
                </c:pt>
                <c:pt idx="42">
                  <c:v>116</c:v>
                </c:pt>
                <c:pt idx="43">
                  <c:v>10</c:v>
                </c:pt>
                <c:pt idx="44">
                  <c:v>8</c:v>
                </c:pt>
                <c:pt idx="45">
                  <c:v>14</c:v>
                </c:pt>
                <c:pt idx="46">
                  <c:v>10</c:v>
                </c:pt>
                <c:pt idx="47">
                  <c:v>79</c:v>
                </c:pt>
                <c:pt idx="48">
                  <c:v>12</c:v>
                </c:pt>
                <c:pt idx="49">
                  <c:v>22</c:v>
                </c:pt>
                <c:pt idx="50">
                  <c:v>63</c:v>
                </c:pt>
                <c:pt idx="51">
                  <c:v>61</c:v>
                </c:pt>
                <c:pt idx="52">
                  <c:v>57</c:v>
                </c:pt>
                <c:pt idx="53">
                  <c:v>104</c:v>
                </c:pt>
                <c:pt idx="54">
                  <c:v>88</c:v>
                </c:pt>
                <c:pt idx="55">
                  <c:v>78</c:v>
                </c:pt>
                <c:pt idx="56">
                  <c:v>6</c:v>
                </c:pt>
                <c:pt idx="57">
                  <c:v>89</c:v>
                </c:pt>
                <c:pt idx="58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3A-4DA1-9D54-C34D1A1E5DDF}"/>
            </c:ext>
          </c:extLst>
        </c:ser>
        <c:ser>
          <c:idx val="1"/>
          <c:order val="1"/>
          <c:tx>
            <c:v>Pronóstico BMWP/Col</c:v>
          </c:tx>
          <c:spPr>
            <a:ln w="19050">
              <a:noFill/>
            </a:ln>
          </c:spPr>
          <c:xVal>
            <c:numRef>
              <c:f>'Prueba hipotesis intercep cero'!$G$3:$G$61</c:f>
              <c:numCache>
                <c:formatCode>General</c:formatCode>
                <c:ptCount val="59"/>
                <c:pt idx="0">
                  <c:v>1</c:v>
                </c:pt>
                <c:pt idx="1">
                  <c:v>0.95</c:v>
                </c:pt>
                <c:pt idx="2">
                  <c:v>0.87</c:v>
                </c:pt>
                <c:pt idx="3">
                  <c:v>0.94</c:v>
                </c:pt>
                <c:pt idx="4">
                  <c:v>0.68</c:v>
                </c:pt>
                <c:pt idx="5">
                  <c:v>1</c:v>
                </c:pt>
                <c:pt idx="6">
                  <c:v>0.95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0.81</c:v>
                </c:pt>
                <c:pt idx="12">
                  <c:v>1</c:v>
                </c:pt>
                <c:pt idx="13">
                  <c:v>0.63</c:v>
                </c:pt>
                <c:pt idx="14">
                  <c:v>0.68</c:v>
                </c:pt>
                <c:pt idx="15">
                  <c:v>0.97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0.88</c:v>
                </c:pt>
                <c:pt idx="24">
                  <c:v>0.74</c:v>
                </c:pt>
                <c:pt idx="25">
                  <c:v>1</c:v>
                </c:pt>
                <c:pt idx="26">
                  <c:v>0.64</c:v>
                </c:pt>
                <c:pt idx="27">
                  <c:v>0.73</c:v>
                </c:pt>
                <c:pt idx="28">
                  <c:v>1</c:v>
                </c:pt>
                <c:pt idx="29">
                  <c:v>1</c:v>
                </c:pt>
                <c:pt idx="30">
                  <c:v>0.99</c:v>
                </c:pt>
                <c:pt idx="31">
                  <c:v>1.04</c:v>
                </c:pt>
                <c:pt idx="32">
                  <c:v>1.04</c:v>
                </c:pt>
                <c:pt idx="33">
                  <c:v>0.98</c:v>
                </c:pt>
                <c:pt idx="34">
                  <c:v>1</c:v>
                </c:pt>
                <c:pt idx="35">
                  <c:v>1</c:v>
                </c:pt>
                <c:pt idx="36">
                  <c:v>0.94</c:v>
                </c:pt>
                <c:pt idx="37">
                  <c:v>0.98</c:v>
                </c:pt>
                <c:pt idx="38">
                  <c:v>1</c:v>
                </c:pt>
                <c:pt idx="39">
                  <c:v>0.82</c:v>
                </c:pt>
                <c:pt idx="40">
                  <c:v>0.84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0.45</c:v>
                </c:pt>
                <c:pt idx="45">
                  <c:v>0.93</c:v>
                </c:pt>
                <c:pt idx="46">
                  <c:v>0.88</c:v>
                </c:pt>
                <c:pt idx="47">
                  <c:v>1</c:v>
                </c:pt>
                <c:pt idx="48">
                  <c:v>0.12</c:v>
                </c:pt>
                <c:pt idx="49">
                  <c:v>0.8</c:v>
                </c:pt>
                <c:pt idx="50">
                  <c:v>1</c:v>
                </c:pt>
                <c:pt idx="51">
                  <c:v>0.98</c:v>
                </c:pt>
                <c:pt idx="52">
                  <c:v>0.97</c:v>
                </c:pt>
                <c:pt idx="53">
                  <c:v>0.93</c:v>
                </c:pt>
                <c:pt idx="54">
                  <c:v>0.96</c:v>
                </c:pt>
                <c:pt idx="55">
                  <c:v>1</c:v>
                </c:pt>
                <c:pt idx="56">
                  <c:v>0.98</c:v>
                </c:pt>
                <c:pt idx="57">
                  <c:v>0.52</c:v>
                </c:pt>
                <c:pt idx="58">
                  <c:v>0.98</c:v>
                </c:pt>
              </c:numCache>
            </c:numRef>
          </c:xVal>
          <c:yVal>
            <c:numRef>
              <c:f>'Prueba hipotesis intercep cero'!$P$35:$P$93</c:f>
              <c:numCache>
                <c:formatCode>General</c:formatCode>
                <c:ptCount val="59"/>
                <c:pt idx="0">
                  <c:v>53.088969183862879</c:v>
                </c:pt>
                <c:pt idx="1">
                  <c:v>77.624056411498927</c:v>
                </c:pt>
                <c:pt idx="2">
                  <c:v>68.017198310611235</c:v>
                </c:pt>
                <c:pt idx="3">
                  <c:v>17.20176209101977</c:v>
                </c:pt>
                <c:pt idx="4">
                  <c:v>15.719602238963613</c:v>
                </c:pt>
                <c:pt idx="5">
                  <c:v>38.565268658100663</c:v>
                </c:pt>
                <c:pt idx="6">
                  <c:v>54.899009421664189</c:v>
                </c:pt>
                <c:pt idx="7">
                  <c:v>48.390690680571538</c:v>
                </c:pt>
                <c:pt idx="8">
                  <c:v>40.638209013587122</c:v>
                </c:pt>
                <c:pt idx="9">
                  <c:v>54.108690276920832</c:v>
                </c:pt>
                <c:pt idx="10">
                  <c:v>53.875935338767789</c:v>
                </c:pt>
                <c:pt idx="11">
                  <c:v>82.630510993381336</c:v>
                </c:pt>
                <c:pt idx="12">
                  <c:v>76.607227185095581</c:v>
                </c:pt>
                <c:pt idx="13">
                  <c:v>10.841236099166316</c:v>
                </c:pt>
                <c:pt idx="14">
                  <c:v>6.5481624597097863</c:v>
                </c:pt>
                <c:pt idx="15">
                  <c:v>40.569647314482125</c:v>
                </c:pt>
                <c:pt idx="16">
                  <c:v>76.339234263239661</c:v>
                </c:pt>
                <c:pt idx="17">
                  <c:v>70.934731661089003</c:v>
                </c:pt>
                <c:pt idx="18">
                  <c:v>42.272703112813254</c:v>
                </c:pt>
                <c:pt idx="19">
                  <c:v>44.338633668989608</c:v>
                </c:pt>
                <c:pt idx="20">
                  <c:v>87.236025738047204</c:v>
                </c:pt>
                <c:pt idx="21">
                  <c:v>63.407502009828903</c:v>
                </c:pt>
                <c:pt idx="22">
                  <c:v>69.018064855176533</c:v>
                </c:pt>
                <c:pt idx="23">
                  <c:v>16.588568603743919</c:v>
                </c:pt>
                <c:pt idx="24">
                  <c:v>38.295174811019983</c:v>
                </c:pt>
                <c:pt idx="25">
                  <c:v>37.634202872281207</c:v>
                </c:pt>
                <c:pt idx="26">
                  <c:v>10.429299192623859</c:v>
                </c:pt>
                <c:pt idx="27">
                  <c:v>15.790260112930824</c:v>
                </c:pt>
                <c:pt idx="28">
                  <c:v>58.13941903360719</c:v>
                </c:pt>
                <c:pt idx="29">
                  <c:v>77.200501560449482</c:v>
                </c:pt>
                <c:pt idx="30">
                  <c:v>55.654375190635534</c:v>
                </c:pt>
                <c:pt idx="31">
                  <c:v>81.079143766862984</c:v>
                </c:pt>
                <c:pt idx="32">
                  <c:v>65.915991489394258</c:v>
                </c:pt>
                <c:pt idx="33">
                  <c:v>39.322021922165305</c:v>
                </c:pt>
                <c:pt idx="34">
                  <c:v>40.052266383114386</c:v>
                </c:pt>
                <c:pt idx="35">
                  <c:v>47.317377041849888</c:v>
                </c:pt>
                <c:pt idx="36">
                  <c:v>10.704412389427219</c:v>
                </c:pt>
                <c:pt idx="37">
                  <c:v>16.674395205215575</c:v>
                </c:pt>
                <c:pt idx="38">
                  <c:v>70.581301955409344</c:v>
                </c:pt>
                <c:pt idx="39">
                  <c:v>48.132649003617132</c:v>
                </c:pt>
                <c:pt idx="40">
                  <c:v>54.726716908989843</c:v>
                </c:pt>
                <c:pt idx="41">
                  <c:v>82.767562503462329</c:v>
                </c:pt>
                <c:pt idx="42">
                  <c:v>84.635616553516172</c:v>
                </c:pt>
                <c:pt idx="43">
                  <c:v>20.461335977253729</c:v>
                </c:pt>
                <c:pt idx="44">
                  <c:v>13.475869248588047</c:v>
                </c:pt>
                <c:pt idx="45">
                  <c:v>4.7033453092214046</c:v>
                </c:pt>
                <c:pt idx="46">
                  <c:v>17.860471417373347</c:v>
                </c:pt>
                <c:pt idx="47">
                  <c:v>88.124604813029322</c:v>
                </c:pt>
                <c:pt idx="48">
                  <c:v>17.604379839968388</c:v>
                </c:pt>
                <c:pt idx="49">
                  <c:v>28.647267681953391</c:v>
                </c:pt>
                <c:pt idx="50">
                  <c:v>69.346794056479553</c:v>
                </c:pt>
                <c:pt idx="51">
                  <c:v>48.842974462616127</c:v>
                </c:pt>
                <c:pt idx="52">
                  <c:v>73.228613857008611</c:v>
                </c:pt>
                <c:pt idx="53">
                  <c:v>85.15108249712317</c:v>
                </c:pt>
                <c:pt idx="54">
                  <c:v>76.751940547133501</c:v>
                </c:pt>
                <c:pt idx="55">
                  <c:v>76.821830160964168</c:v>
                </c:pt>
                <c:pt idx="56">
                  <c:v>26.155047934737421</c:v>
                </c:pt>
                <c:pt idx="57">
                  <c:v>55.915924712453865</c:v>
                </c:pt>
                <c:pt idx="58">
                  <c:v>46.270949679876558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3A-4DA1-9D54-C34D1A1E5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37168"/>
        <c:axId val="614540480"/>
      </c:scatterChart>
      <c:valAx>
        <c:axId val="33063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Qi 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4540480"/>
        <c:crosses val="autoZero"/>
        <c:crossBetween val="midCat"/>
      </c:valAx>
      <c:valAx>
        <c:axId val="61454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BMWP/Col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63716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Qi Sat OD Curva de regresión ajustada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BMWP/Col</c:v>
          </c:tx>
          <c:spPr>
            <a:ln w="19050">
              <a:noFill/>
            </a:ln>
          </c:spPr>
          <c:xVal>
            <c:numRef>
              <c:f>'Prueba hipotesis intercep cero'!$H$3:$H$61</c:f>
              <c:numCache>
                <c:formatCode>General</c:formatCode>
                <c:ptCount val="59"/>
                <c:pt idx="0">
                  <c:v>0.89</c:v>
                </c:pt>
                <c:pt idx="1">
                  <c:v>0.96</c:v>
                </c:pt>
                <c:pt idx="2">
                  <c:v>0.97</c:v>
                </c:pt>
                <c:pt idx="3">
                  <c:v>0.94</c:v>
                </c:pt>
                <c:pt idx="4">
                  <c:v>0.92</c:v>
                </c:pt>
                <c:pt idx="5">
                  <c:v>0.93</c:v>
                </c:pt>
                <c:pt idx="6">
                  <c:v>0.96</c:v>
                </c:pt>
                <c:pt idx="7">
                  <c:v>0.98</c:v>
                </c:pt>
                <c:pt idx="8">
                  <c:v>0.85</c:v>
                </c:pt>
                <c:pt idx="9">
                  <c:v>0.97</c:v>
                </c:pt>
                <c:pt idx="10">
                  <c:v>0.94</c:v>
                </c:pt>
                <c:pt idx="11">
                  <c:v>0.95</c:v>
                </c:pt>
                <c:pt idx="12">
                  <c:v>0.95</c:v>
                </c:pt>
                <c:pt idx="13">
                  <c:v>0.68</c:v>
                </c:pt>
                <c:pt idx="14">
                  <c:v>0.65</c:v>
                </c:pt>
                <c:pt idx="15">
                  <c:v>0.94</c:v>
                </c:pt>
                <c:pt idx="16">
                  <c:v>0.96</c:v>
                </c:pt>
                <c:pt idx="17">
                  <c:v>0.98</c:v>
                </c:pt>
                <c:pt idx="18">
                  <c:v>0.98</c:v>
                </c:pt>
                <c:pt idx="19">
                  <c:v>0.99</c:v>
                </c:pt>
                <c:pt idx="20">
                  <c:v>0.99</c:v>
                </c:pt>
                <c:pt idx="21">
                  <c:v>0.98</c:v>
                </c:pt>
                <c:pt idx="22">
                  <c:v>0.96</c:v>
                </c:pt>
                <c:pt idx="23">
                  <c:v>0.68</c:v>
                </c:pt>
                <c:pt idx="24">
                  <c:v>0.97</c:v>
                </c:pt>
                <c:pt idx="25">
                  <c:v>0.94</c:v>
                </c:pt>
                <c:pt idx="26">
                  <c:v>0.56999999999999995</c:v>
                </c:pt>
                <c:pt idx="27">
                  <c:v>0.84</c:v>
                </c:pt>
                <c:pt idx="28">
                  <c:v>0.91</c:v>
                </c:pt>
                <c:pt idx="29">
                  <c:v>0.95</c:v>
                </c:pt>
                <c:pt idx="30">
                  <c:v>0.98</c:v>
                </c:pt>
                <c:pt idx="31">
                  <c:v>0.98</c:v>
                </c:pt>
                <c:pt idx="32">
                  <c:v>0.89</c:v>
                </c:pt>
                <c:pt idx="33">
                  <c:v>0.96</c:v>
                </c:pt>
                <c:pt idx="34">
                  <c:v>0.96</c:v>
                </c:pt>
                <c:pt idx="35">
                  <c:v>0.99</c:v>
                </c:pt>
                <c:pt idx="36">
                  <c:v>0.96</c:v>
                </c:pt>
                <c:pt idx="37">
                  <c:v>0.97</c:v>
                </c:pt>
                <c:pt idx="38">
                  <c:v>0.91</c:v>
                </c:pt>
                <c:pt idx="39">
                  <c:v>0.91</c:v>
                </c:pt>
                <c:pt idx="40">
                  <c:v>0.96</c:v>
                </c:pt>
                <c:pt idx="41">
                  <c:v>0.98</c:v>
                </c:pt>
                <c:pt idx="42">
                  <c:v>0.98</c:v>
                </c:pt>
                <c:pt idx="43">
                  <c:v>0.89</c:v>
                </c:pt>
                <c:pt idx="44">
                  <c:v>0.5</c:v>
                </c:pt>
                <c:pt idx="45">
                  <c:v>0.81</c:v>
                </c:pt>
                <c:pt idx="46">
                  <c:v>0.98</c:v>
                </c:pt>
                <c:pt idx="47">
                  <c:v>0.99</c:v>
                </c:pt>
                <c:pt idx="48">
                  <c:v>0.91</c:v>
                </c:pt>
                <c:pt idx="49">
                  <c:v>0.97</c:v>
                </c:pt>
                <c:pt idx="50">
                  <c:v>0.98</c:v>
                </c:pt>
                <c:pt idx="51">
                  <c:v>0.97</c:v>
                </c:pt>
                <c:pt idx="52">
                  <c:v>0.98</c:v>
                </c:pt>
                <c:pt idx="53">
                  <c:v>0.99</c:v>
                </c:pt>
                <c:pt idx="54">
                  <c:v>0.99</c:v>
                </c:pt>
                <c:pt idx="55">
                  <c:v>0.93</c:v>
                </c:pt>
                <c:pt idx="56">
                  <c:v>0.93</c:v>
                </c:pt>
                <c:pt idx="57">
                  <c:v>0.98</c:v>
                </c:pt>
                <c:pt idx="58">
                  <c:v>0.97</c:v>
                </c:pt>
              </c:numCache>
            </c:numRef>
          </c:xVal>
          <c:yVal>
            <c:numRef>
              <c:f>'Prueba hipotesis intercep cero'!$K$3:$K$61</c:f>
              <c:numCache>
                <c:formatCode>General</c:formatCode>
                <c:ptCount val="59"/>
                <c:pt idx="0">
                  <c:v>30</c:v>
                </c:pt>
                <c:pt idx="1">
                  <c:v>30</c:v>
                </c:pt>
                <c:pt idx="2">
                  <c:v>54</c:v>
                </c:pt>
                <c:pt idx="3">
                  <c:v>23</c:v>
                </c:pt>
                <c:pt idx="4">
                  <c:v>14</c:v>
                </c:pt>
                <c:pt idx="5">
                  <c:v>68</c:v>
                </c:pt>
                <c:pt idx="6">
                  <c:v>37</c:v>
                </c:pt>
                <c:pt idx="7">
                  <c:v>62</c:v>
                </c:pt>
                <c:pt idx="8">
                  <c:v>51</c:v>
                </c:pt>
                <c:pt idx="9">
                  <c:v>31</c:v>
                </c:pt>
                <c:pt idx="10">
                  <c:v>8</c:v>
                </c:pt>
                <c:pt idx="11">
                  <c:v>68</c:v>
                </c:pt>
                <c:pt idx="12">
                  <c:v>92</c:v>
                </c:pt>
                <c:pt idx="13">
                  <c:v>9</c:v>
                </c:pt>
                <c:pt idx="14">
                  <c:v>31</c:v>
                </c:pt>
                <c:pt idx="15">
                  <c:v>55</c:v>
                </c:pt>
                <c:pt idx="16">
                  <c:v>74</c:v>
                </c:pt>
                <c:pt idx="17">
                  <c:v>78</c:v>
                </c:pt>
                <c:pt idx="18">
                  <c:v>31</c:v>
                </c:pt>
                <c:pt idx="19">
                  <c:v>71</c:v>
                </c:pt>
                <c:pt idx="20">
                  <c:v>72</c:v>
                </c:pt>
                <c:pt idx="21">
                  <c:v>94</c:v>
                </c:pt>
                <c:pt idx="22">
                  <c:v>79</c:v>
                </c:pt>
                <c:pt idx="23">
                  <c:v>37</c:v>
                </c:pt>
                <c:pt idx="24">
                  <c:v>30</c:v>
                </c:pt>
                <c:pt idx="25">
                  <c:v>10</c:v>
                </c:pt>
                <c:pt idx="26">
                  <c:v>35</c:v>
                </c:pt>
                <c:pt idx="27">
                  <c:v>5</c:v>
                </c:pt>
                <c:pt idx="28">
                  <c:v>66</c:v>
                </c:pt>
                <c:pt idx="29">
                  <c:v>103</c:v>
                </c:pt>
                <c:pt idx="30">
                  <c:v>57</c:v>
                </c:pt>
                <c:pt idx="31">
                  <c:v>61</c:v>
                </c:pt>
                <c:pt idx="32">
                  <c:v>84</c:v>
                </c:pt>
                <c:pt idx="33">
                  <c:v>26</c:v>
                </c:pt>
                <c:pt idx="34">
                  <c:v>35</c:v>
                </c:pt>
                <c:pt idx="35">
                  <c:v>43</c:v>
                </c:pt>
                <c:pt idx="36">
                  <c:v>7</c:v>
                </c:pt>
                <c:pt idx="37">
                  <c:v>20</c:v>
                </c:pt>
                <c:pt idx="38">
                  <c:v>56</c:v>
                </c:pt>
                <c:pt idx="39">
                  <c:v>71</c:v>
                </c:pt>
                <c:pt idx="40">
                  <c:v>72</c:v>
                </c:pt>
                <c:pt idx="41">
                  <c:v>99</c:v>
                </c:pt>
                <c:pt idx="42">
                  <c:v>116</c:v>
                </c:pt>
                <c:pt idx="43">
                  <c:v>10</c:v>
                </c:pt>
                <c:pt idx="44">
                  <c:v>8</c:v>
                </c:pt>
                <c:pt idx="45">
                  <c:v>14</c:v>
                </c:pt>
                <c:pt idx="46">
                  <c:v>10</c:v>
                </c:pt>
                <c:pt idx="47">
                  <c:v>79</c:v>
                </c:pt>
                <c:pt idx="48">
                  <c:v>12</c:v>
                </c:pt>
                <c:pt idx="49">
                  <c:v>22</c:v>
                </c:pt>
                <c:pt idx="50">
                  <c:v>63</c:v>
                </c:pt>
                <c:pt idx="51">
                  <c:v>61</c:v>
                </c:pt>
                <c:pt idx="52">
                  <c:v>57</c:v>
                </c:pt>
                <c:pt idx="53">
                  <c:v>104</c:v>
                </c:pt>
                <c:pt idx="54">
                  <c:v>88</c:v>
                </c:pt>
                <c:pt idx="55">
                  <c:v>78</c:v>
                </c:pt>
                <c:pt idx="56">
                  <c:v>6</c:v>
                </c:pt>
                <c:pt idx="57">
                  <c:v>89</c:v>
                </c:pt>
                <c:pt idx="58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C8-4382-BB25-F99809F4CA24}"/>
            </c:ext>
          </c:extLst>
        </c:ser>
        <c:ser>
          <c:idx val="1"/>
          <c:order val="1"/>
          <c:tx>
            <c:v>Pronóstico BMWP/Col</c:v>
          </c:tx>
          <c:spPr>
            <a:ln w="19050">
              <a:noFill/>
            </a:ln>
          </c:spPr>
          <c:xVal>
            <c:numRef>
              <c:f>'Prueba hipotesis intercep cero'!$H$3:$H$61</c:f>
              <c:numCache>
                <c:formatCode>General</c:formatCode>
                <c:ptCount val="59"/>
                <c:pt idx="0">
                  <c:v>0.89</c:v>
                </c:pt>
                <c:pt idx="1">
                  <c:v>0.96</c:v>
                </c:pt>
                <c:pt idx="2">
                  <c:v>0.97</c:v>
                </c:pt>
                <c:pt idx="3">
                  <c:v>0.94</c:v>
                </c:pt>
                <c:pt idx="4">
                  <c:v>0.92</c:v>
                </c:pt>
                <c:pt idx="5">
                  <c:v>0.93</c:v>
                </c:pt>
                <c:pt idx="6">
                  <c:v>0.96</c:v>
                </c:pt>
                <c:pt idx="7">
                  <c:v>0.98</c:v>
                </c:pt>
                <c:pt idx="8">
                  <c:v>0.85</c:v>
                </c:pt>
                <c:pt idx="9">
                  <c:v>0.97</c:v>
                </c:pt>
                <c:pt idx="10">
                  <c:v>0.94</c:v>
                </c:pt>
                <c:pt idx="11">
                  <c:v>0.95</c:v>
                </c:pt>
                <c:pt idx="12">
                  <c:v>0.95</c:v>
                </c:pt>
                <c:pt idx="13">
                  <c:v>0.68</c:v>
                </c:pt>
                <c:pt idx="14">
                  <c:v>0.65</c:v>
                </c:pt>
                <c:pt idx="15">
                  <c:v>0.94</c:v>
                </c:pt>
                <c:pt idx="16">
                  <c:v>0.96</c:v>
                </c:pt>
                <c:pt idx="17">
                  <c:v>0.98</c:v>
                </c:pt>
                <c:pt idx="18">
                  <c:v>0.98</c:v>
                </c:pt>
                <c:pt idx="19">
                  <c:v>0.99</c:v>
                </c:pt>
                <c:pt idx="20">
                  <c:v>0.99</c:v>
                </c:pt>
                <c:pt idx="21">
                  <c:v>0.98</c:v>
                </c:pt>
                <c:pt idx="22">
                  <c:v>0.96</c:v>
                </c:pt>
                <c:pt idx="23">
                  <c:v>0.68</c:v>
                </c:pt>
                <c:pt idx="24">
                  <c:v>0.97</c:v>
                </c:pt>
                <c:pt idx="25">
                  <c:v>0.94</c:v>
                </c:pt>
                <c:pt idx="26">
                  <c:v>0.56999999999999995</c:v>
                </c:pt>
                <c:pt idx="27">
                  <c:v>0.84</c:v>
                </c:pt>
                <c:pt idx="28">
                  <c:v>0.91</c:v>
                </c:pt>
                <c:pt idx="29">
                  <c:v>0.95</c:v>
                </c:pt>
                <c:pt idx="30">
                  <c:v>0.98</c:v>
                </c:pt>
                <c:pt idx="31">
                  <c:v>0.98</c:v>
                </c:pt>
                <c:pt idx="32">
                  <c:v>0.89</c:v>
                </c:pt>
                <c:pt idx="33">
                  <c:v>0.96</c:v>
                </c:pt>
                <c:pt idx="34">
                  <c:v>0.96</c:v>
                </c:pt>
                <c:pt idx="35">
                  <c:v>0.99</c:v>
                </c:pt>
                <c:pt idx="36">
                  <c:v>0.96</c:v>
                </c:pt>
                <c:pt idx="37">
                  <c:v>0.97</c:v>
                </c:pt>
                <c:pt idx="38">
                  <c:v>0.91</c:v>
                </c:pt>
                <c:pt idx="39">
                  <c:v>0.91</c:v>
                </c:pt>
                <c:pt idx="40">
                  <c:v>0.96</c:v>
                </c:pt>
                <c:pt idx="41">
                  <c:v>0.98</c:v>
                </c:pt>
                <c:pt idx="42">
                  <c:v>0.98</c:v>
                </c:pt>
                <c:pt idx="43">
                  <c:v>0.89</c:v>
                </c:pt>
                <c:pt idx="44">
                  <c:v>0.5</c:v>
                </c:pt>
                <c:pt idx="45">
                  <c:v>0.81</c:v>
                </c:pt>
                <c:pt idx="46">
                  <c:v>0.98</c:v>
                </c:pt>
                <c:pt idx="47">
                  <c:v>0.99</c:v>
                </c:pt>
                <c:pt idx="48">
                  <c:v>0.91</c:v>
                </c:pt>
                <c:pt idx="49">
                  <c:v>0.97</c:v>
                </c:pt>
                <c:pt idx="50">
                  <c:v>0.98</c:v>
                </c:pt>
                <c:pt idx="51">
                  <c:v>0.97</c:v>
                </c:pt>
                <c:pt idx="52">
                  <c:v>0.98</c:v>
                </c:pt>
                <c:pt idx="53">
                  <c:v>0.99</c:v>
                </c:pt>
                <c:pt idx="54">
                  <c:v>0.99</c:v>
                </c:pt>
                <c:pt idx="55">
                  <c:v>0.93</c:v>
                </c:pt>
                <c:pt idx="56">
                  <c:v>0.93</c:v>
                </c:pt>
                <c:pt idx="57">
                  <c:v>0.98</c:v>
                </c:pt>
                <c:pt idx="58">
                  <c:v>0.97</c:v>
                </c:pt>
              </c:numCache>
            </c:numRef>
          </c:xVal>
          <c:yVal>
            <c:numRef>
              <c:f>'Prueba hipotesis intercep cero'!$P$35:$P$93</c:f>
              <c:numCache>
                <c:formatCode>General</c:formatCode>
                <c:ptCount val="59"/>
                <c:pt idx="0">
                  <c:v>53.088969183862879</c:v>
                </c:pt>
                <c:pt idx="1">
                  <c:v>77.624056411498927</c:v>
                </c:pt>
                <c:pt idx="2">
                  <c:v>68.017198310611235</c:v>
                </c:pt>
                <c:pt idx="3">
                  <c:v>17.20176209101977</c:v>
                </c:pt>
                <c:pt idx="4">
                  <c:v>15.719602238963613</c:v>
                </c:pt>
                <c:pt idx="5">
                  <c:v>38.565268658100663</c:v>
                </c:pt>
                <c:pt idx="6">
                  <c:v>54.899009421664189</c:v>
                </c:pt>
                <c:pt idx="7">
                  <c:v>48.390690680571538</c:v>
                </c:pt>
                <c:pt idx="8">
                  <c:v>40.638209013587122</c:v>
                </c:pt>
                <c:pt idx="9">
                  <c:v>54.108690276920832</c:v>
                </c:pt>
                <c:pt idx="10">
                  <c:v>53.875935338767789</c:v>
                </c:pt>
                <c:pt idx="11">
                  <c:v>82.630510993381336</c:v>
                </c:pt>
                <c:pt idx="12">
                  <c:v>76.607227185095581</c:v>
                </c:pt>
                <c:pt idx="13">
                  <c:v>10.841236099166316</c:v>
                </c:pt>
                <c:pt idx="14">
                  <c:v>6.5481624597097863</c:v>
                </c:pt>
                <c:pt idx="15">
                  <c:v>40.569647314482125</c:v>
                </c:pt>
                <c:pt idx="16">
                  <c:v>76.339234263239661</c:v>
                </c:pt>
                <c:pt idx="17">
                  <c:v>70.934731661089003</c:v>
                </c:pt>
                <c:pt idx="18">
                  <c:v>42.272703112813254</c:v>
                </c:pt>
                <c:pt idx="19">
                  <c:v>44.338633668989608</c:v>
                </c:pt>
                <c:pt idx="20">
                  <c:v>87.236025738047204</c:v>
                </c:pt>
                <c:pt idx="21">
                  <c:v>63.407502009828903</c:v>
                </c:pt>
                <c:pt idx="22">
                  <c:v>69.018064855176533</c:v>
                </c:pt>
                <c:pt idx="23">
                  <c:v>16.588568603743919</c:v>
                </c:pt>
                <c:pt idx="24">
                  <c:v>38.295174811019983</c:v>
                </c:pt>
                <c:pt idx="25">
                  <c:v>37.634202872281207</c:v>
                </c:pt>
                <c:pt idx="26">
                  <c:v>10.429299192623859</c:v>
                </c:pt>
                <c:pt idx="27">
                  <c:v>15.790260112930824</c:v>
                </c:pt>
                <c:pt idx="28">
                  <c:v>58.13941903360719</c:v>
                </c:pt>
                <c:pt idx="29">
                  <c:v>77.200501560449482</c:v>
                </c:pt>
                <c:pt idx="30">
                  <c:v>55.654375190635534</c:v>
                </c:pt>
                <c:pt idx="31">
                  <c:v>81.079143766862984</c:v>
                </c:pt>
                <c:pt idx="32">
                  <c:v>65.915991489394258</c:v>
                </c:pt>
                <c:pt idx="33">
                  <c:v>39.322021922165305</c:v>
                </c:pt>
                <c:pt idx="34">
                  <c:v>40.052266383114386</c:v>
                </c:pt>
                <c:pt idx="35">
                  <c:v>47.317377041849888</c:v>
                </c:pt>
                <c:pt idx="36">
                  <c:v>10.704412389427219</c:v>
                </c:pt>
                <c:pt idx="37">
                  <c:v>16.674395205215575</c:v>
                </c:pt>
                <c:pt idx="38">
                  <c:v>70.581301955409344</c:v>
                </c:pt>
                <c:pt idx="39">
                  <c:v>48.132649003617132</c:v>
                </c:pt>
                <c:pt idx="40">
                  <c:v>54.726716908989843</c:v>
                </c:pt>
                <c:pt idx="41">
                  <c:v>82.767562503462329</c:v>
                </c:pt>
                <c:pt idx="42">
                  <c:v>84.635616553516172</c:v>
                </c:pt>
                <c:pt idx="43">
                  <c:v>20.461335977253729</c:v>
                </c:pt>
                <c:pt idx="44">
                  <c:v>13.475869248588047</c:v>
                </c:pt>
                <c:pt idx="45">
                  <c:v>4.7033453092214046</c:v>
                </c:pt>
                <c:pt idx="46">
                  <c:v>17.860471417373347</c:v>
                </c:pt>
                <c:pt idx="47">
                  <c:v>88.124604813029322</c:v>
                </c:pt>
                <c:pt idx="48">
                  <c:v>17.604379839968388</c:v>
                </c:pt>
                <c:pt idx="49">
                  <c:v>28.647267681953391</c:v>
                </c:pt>
                <c:pt idx="50">
                  <c:v>69.346794056479553</c:v>
                </c:pt>
                <c:pt idx="51">
                  <c:v>48.842974462616127</c:v>
                </c:pt>
                <c:pt idx="52">
                  <c:v>73.228613857008611</c:v>
                </c:pt>
                <c:pt idx="53">
                  <c:v>85.15108249712317</c:v>
                </c:pt>
                <c:pt idx="54">
                  <c:v>76.751940547133501</c:v>
                </c:pt>
                <c:pt idx="55">
                  <c:v>76.821830160964168</c:v>
                </c:pt>
                <c:pt idx="56">
                  <c:v>26.155047934737421</c:v>
                </c:pt>
                <c:pt idx="57">
                  <c:v>55.915924712453865</c:v>
                </c:pt>
                <c:pt idx="58">
                  <c:v>46.270949679876558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C8-4382-BB25-F99809F4C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37168"/>
        <c:axId val="614542144"/>
      </c:scatterChart>
      <c:valAx>
        <c:axId val="33063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Qi Sat OD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4542144"/>
        <c:crosses val="autoZero"/>
        <c:crossBetween val="midCat"/>
      </c:valAx>
      <c:valAx>
        <c:axId val="61454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BMWP/Col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63716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Qi CE Curva de regresión ajustada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BMWP/Col</c:v>
          </c:tx>
          <c:spPr>
            <a:ln w="19050">
              <a:noFill/>
            </a:ln>
          </c:spPr>
          <c:xVal>
            <c:numRef>
              <c:f>'Prueba hipotesis intercep cero'!$I$3:$I$61</c:f>
              <c:numCache>
                <c:formatCode>General</c:formatCode>
                <c:ptCount val="59"/>
                <c:pt idx="0">
                  <c:v>0.74</c:v>
                </c:pt>
                <c:pt idx="1">
                  <c:v>0.81</c:v>
                </c:pt>
                <c:pt idx="2">
                  <c:v>0.02</c:v>
                </c:pt>
                <c:pt idx="3">
                  <c:v>0.53</c:v>
                </c:pt>
                <c:pt idx="4">
                  <c:v>0.27</c:v>
                </c:pt>
                <c:pt idx="5">
                  <c:v>0.69</c:v>
                </c:pt>
                <c:pt idx="6">
                  <c:v>0.53</c:v>
                </c:pt>
                <c:pt idx="7">
                  <c:v>0.57999999999999996</c:v>
                </c:pt>
                <c:pt idx="8">
                  <c:v>0.76</c:v>
                </c:pt>
                <c:pt idx="9">
                  <c:v>0.76</c:v>
                </c:pt>
                <c:pt idx="10">
                  <c:v>0.55000000000000004</c:v>
                </c:pt>
                <c:pt idx="11">
                  <c:v>0.79</c:v>
                </c:pt>
                <c:pt idx="12">
                  <c:v>0.66</c:v>
                </c:pt>
                <c:pt idx="13">
                  <c:v>0.31</c:v>
                </c:pt>
                <c:pt idx="14">
                  <c:v>0.22</c:v>
                </c:pt>
                <c:pt idx="15">
                  <c:v>0.55000000000000004</c:v>
                </c:pt>
                <c:pt idx="16">
                  <c:v>0.74</c:v>
                </c:pt>
                <c:pt idx="17">
                  <c:v>0.61</c:v>
                </c:pt>
                <c:pt idx="18">
                  <c:v>0.25</c:v>
                </c:pt>
                <c:pt idx="19">
                  <c:v>0.35</c:v>
                </c:pt>
                <c:pt idx="20">
                  <c:v>0.94</c:v>
                </c:pt>
                <c:pt idx="21">
                  <c:v>0.63</c:v>
                </c:pt>
                <c:pt idx="22">
                  <c:v>0.59</c:v>
                </c:pt>
                <c:pt idx="23">
                  <c:v>0.49</c:v>
                </c:pt>
                <c:pt idx="24">
                  <c:v>0.37</c:v>
                </c:pt>
                <c:pt idx="25">
                  <c:v>0.34</c:v>
                </c:pt>
                <c:pt idx="26">
                  <c:v>0</c:v>
                </c:pt>
                <c:pt idx="27">
                  <c:v>0</c:v>
                </c:pt>
                <c:pt idx="28">
                  <c:v>0.92</c:v>
                </c:pt>
                <c:pt idx="29">
                  <c:v>0.78</c:v>
                </c:pt>
                <c:pt idx="30">
                  <c:v>0.67</c:v>
                </c:pt>
                <c:pt idx="31">
                  <c:v>0.94</c:v>
                </c:pt>
                <c:pt idx="32">
                  <c:v>0.57999999999999996</c:v>
                </c:pt>
                <c:pt idx="33">
                  <c:v>0.46</c:v>
                </c:pt>
                <c:pt idx="34">
                  <c:v>0.43</c:v>
                </c:pt>
                <c:pt idx="35">
                  <c:v>0.37</c:v>
                </c:pt>
                <c:pt idx="36">
                  <c:v>0</c:v>
                </c:pt>
                <c:pt idx="37">
                  <c:v>0.02</c:v>
                </c:pt>
                <c:pt idx="38">
                  <c:v>0.68</c:v>
                </c:pt>
                <c:pt idx="39">
                  <c:v>0.6</c:v>
                </c:pt>
                <c:pt idx="40">
                  <c:v>0.56999999999999995</c:v>
                </c:pt>
                <c:pt idx="41">
                  <c:v>0.9</c:v>
                </c:pt>
                <c:pt idx="42">
                  <c:v>0.64</c:v>
                </c:pt>
                <c:pt idx="43">
                  <c:v>0.46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0.76</c:v>
                </c:pt>
                <c:pt idx="48">
                  <c:v>0.15</c:v>
                </c:pt>
                <c:pt idx="49">
                  <c:v>0.56999999999999995</c:v>
                </c:pt>
                <c:pt idx="50">
                  <c:v>0.9</c:v>
                </c:pt>
                <c:pt idx="51">
                  <c:v>0.91</c:v>
                </c:pt>
                <c:pt idx="52">
                  <c:v>0.92</c:v>
                </c:pt>
                <c:pt idx="53">
                  <c:v>0.5</c:v>
                </c:pt>
                <c:pt idx="54">
                  <c:v>0.51</c:v>
                </c:pt>
                <c:pt idx="55">
                  <c:v>0.72</c:v>
                </c:pt>
                <c:pt idx="56">
                  <c:v>0.53</c:v>
                </c:pt>
                <c:pt idx="57">
                  <c:v>0.55000000000000004</c:v>
                </c:pt>
                <c:pt idx="58">
                  <c:v>0.52</c:v>
                </c:pt>
              </c:numCache>
            </c:numRef>
          </c:xVal>
          <c:yVal>
            <c:numRef>
              <c:f>'Prueba hipotesis intercep cero'!$K$3:$K$61</c:f>
              <c:numCache>
                <c:formatCode>General</c:formatCode>
                <c:ptCount val="59"/>
                <c:pt idx="0">
                  <c:v>30</c:v>
                </c:pt>
                <c:pt idx="1">
                  <c:v>30</c:v>
                </c:pt>
                <c:pt idx="2">
                  <c:v>54</c:v>
                </c:pt>
                <c:pt idx="3">
                  <c:v>23</c:v>
                </c:pt>
                <c:pt idx="4">
                  <c:v>14</c:v>
                </c:pt>
                <c:pt idx="5">
                  <c:v>68</c:v>
                </c:pt>
                <c:pt idx="6">
                  <c:v>37</c:v>
                </c:pt>
                <c:pt idx="7">
                  <c:v>62</c:v>
                </c:pt>
                <c:pt idx="8">
                  <c:v>51</c:v>
                </c:pt>
                <c:pt idx="9">
                  <c:v>31</c:v>
                </c:pt>
                <c:pt idx="10">
                  <c:v>8</c:v>
                </c:pt>
                <c:pt idx="11">
                  <c:v>68</c:v>
                </c:pt>
                <c:pt idx="12">
                  <c:v>92</c:v>
                </c:pt>
                <c:pt idx="13">
                  <c:v>9</c:v>
                </c:pt>
                <c:pt idx="14">
                  <c:v>31</c:v>
                </c:pt>
                <c:pt idx="15">
                  <c:v>55</c:v>
                </c:pt>
                <c:pt idx="16">
                  <c:v>74</c:v>
                </c:pt>
                <c:pt idx="17">
                  <c:v>78</c:v>
                </c:pt>
                <c:pt idx="18">
                  <c:v>31</c:v>
                </c:pt>
                <c:pt idx="19">
                  <c:v>71</c:v>
                </c:pt>
                <c:pt idx="20">
                  <c:v>72</c:v>
                </c:pt>
                <c:pt idx="21">
                  <c:v>94</c:v>
                </c:pt>
                <c:pt idx="22">
                  <c:v>79</c:v>
                </c:pt>
                <c:pt idx="23">
                  <c:v>37</c:v>
                </c:pt>
                <c:pt idx="24">
                  <c:v>30</c:v>
                </c:pt>
                <c:pt idx="25">
                  <c:v>10</c:v>
                </c:pt>
                <c:pt idx="26">
                  <c:v>35</c:v>
                </c:pt>
                <c:pt idx="27">
                  <c:v>5</c:v>
                </c:pt>
                <c:pt idx="28">
                  <c:v>66</c:v>
                </c:pt>
                <c:pt idx="29">
                  <c:v>103</c:v>
                </c:pt>
                <c:pt idx="30">
                  <c:v>57</c:v>
                </c:pt>
                <c:pt idx="31">
                  <c:v>61</c:v>
                </c:pt>
                <c:pt idx="32">
                  <c:v>84</c:v>
                </c:pt>
                <c:pt idx="33">
                  <c:v>26</c:v>
                </c:pt>
                <c:pt idx="34">
                  <c:v>35</c:v>
                </c:pt>
                <c:pt idx="35">
                  <c:v>43</c:v>
                </c:pt>
                <c:pt idx="36">
                  <c:v>7</c:v>
                </c:pt>
                <c:pt idx="37">
                  <c:v>20</c:v>
                </c:pt>
                <c:pt idx="38">
                  <c:v>56</c:v>
                </c:pt>
                <c:pt idx="39">
                  <c:v>71</c:v>
                </c:pt>
                <c:pt idx="40">
                  <c:v>72</c:v>
                </c:pt>
                <c:pt idx="41">
                  <c:v>99</c:v>
                </c:pt>
                <c:pt idx="42">
                  <c:v>116</c:v>
                </c:pt>
                <c:pt idx="43">
                  <c:v>10</c:v>
                </c:pt>
                <c:pt idx="44">
                  <c:v>8</c:v>
                </c:pt>
                <c:pt idx="45">
                  <c:v>14</c:v>
                </c:pt>
                <c:pt idx="46">
                  <c:v>10</c:v>
                </c:pt>
                <c:pt idx="47">
                  <c:v>79</c:v>
                </c:pt>
                <c:pt idx="48">
                  <c:v>12</c:v>
                </c:pt>
                <c:pt idx="49">
                  <c:v>22</c:v>
                </c:pt>
                <c:pt idx="50">
                  <c:v>63</c:v>
                </c:pt>
                <c:pt idx="51">
                  <c:v>61</c:v>
                </c:pt>
                <c:pt idx="52">
                  <c:v>57</c:v>
                </c:pt>
                <c:pt idx="53">
                  <c:v>104</c:v>
                </c:pt>
                <c:pt idx="54">
                  <c:v>88</c:v>
                </c:pt>
                <c:pt idx="55">
                  <c:v>78</c:v>
                </c:pt>
                <c:pt idx="56">
                  <c:v>6</c:v>
                </c:pt>
                <c:pt idx="57">
                  <c:v>89</c:v>
                </c:pt>
                <c:pt idx="58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01-4656-BC0C-2A9F6A86694F}"/>
            </c:ext>
          </c:extLst>
        </c:ser>
        <c:ser>
          <c:idx val="1"/>
          <c:order val="1"/>
          <c:tx>
            <c:v>Pronóstico BMWP/Col</c:v>
          </c:tx>
          <c:spPr>
            <a:ln w="19050">
              <a:noFill/>
            </a:ln>
          </c:spPr>
          <c:xVal>
            <c:numRef>
              <c:f>'Prueba hipotesis intercep cero'!$I$3:$I$61</c:f>
              <c:numCache>
                <c:formatCode>General</c:formatCode>
                <c:ptCount val="59"/>
                <c:pt idx="0">
                  <c:v>0.74</c:v>
                </c:pt>
                <c:pt idx="1">
                  <c:v>0.81</c:v>
                </c:pt>
                <c:pt idx="2">
                  <c:v>0.02</c:v>
                </c:pt>
                <c:pt idx="3">
                  <c:v>0.53</c:v>
                </c:pt>
                <c:pt idx="4">
                  <c:v>0.27</c:v>
                </c:pt>
                <c:pt idx="5">
                  <c:v>0.69</c:v>
                </c:pt>
                <c:pt idx="6">
                  <c:v>0.53</c:v>
                </c:pt>
                <c:pt idx="7">
                  <c:v>0.57999999999999996</c:v>
                </c:pt>
                <c:pt idx="8">
                  <c:v>0.76</c:v>
                </c:pt>
                <c:pt idx="9">
                  <c:v>0.76</c:v>
                </c:pt>
                <c:pt idx="10">
                  <c:v>0.55000000000000004</c:v>
                </c:pt>
                <c:pt idx="11">
                  <c:v>0.79</c:v>
                </c:pt>
                <c:pt idx="12">
                  <c:v>0.66</c:v>
                </c:pt>
                <c:pt idx="13">
                  <c:v>0.31</c:v>
                </c:pt>
                <c:pt idx="14">
                  <c:v>0.22</c:v>
                </c:pt>
                <c:pt idx="15">
                  <c:v>0.55000000000000004</c:v>
                </c:pt>
                <c:pt idx="16">
                  <c:v>0.74</c:v>
                </c:pt>
                <c:pt idx="17">
                  <c:v>0.61</c:v>
                </c:pt>
                <c:pt idx="18">
                  <c:v>0.25</c:v>
                </c:pt>
                <c:pt idx="19">
                  <c:v>0.35</c:v>
                </c:pt>
                <c:pt idx="20">
                  <c:v>0.94</c:v>
                </c:pt>
                <c:pt idx="21">
                  <c:v>0.63</c:v>
                </c:pt>
                <c:pt idx="22">
                  <c:v>0.59</c:v>
                </c:pt>
                <c:pt idx="23">
                  <c:v>0.49</c:v>
                </c:pt>
                <c:pt idx="24">
                  <c:v>0.37</c:v>
                </c:pt>
                <c:pt idx="25">
                  <c:v>0.34</c:v>
                </c:pt>
                <c:pt idx="26">
                  <c:v>0</c:v>
                </c:pt>
                <c:pt idx="27">
                  <c:v>0</c:v>
                </c:pt>
                <c:pt idx="28">
                  <c:v>0.92</c:v>
                </c:pt>
                <c:pt idx="29">
                  <c:v>0.78</c:v>
                </c:pt>
                <c:pt idx="30">
                  <c:v>0.67</c:v>
                </c:pt>
                <c:pt idx="31">
                  <c:v>0.94</c:v>
                </c:pt>
                <c:pt idx="32">
                  <c:v>0.57999999999999996</c:v>
                </c:pt>
                <c:pt idx="33">
                  <c:v>0.46</c:v>
                </c:pt>
                <c:pt idx="34">
                  <c:v>0.43</c:v>
                </c:pt>
                <c:pt idx="35">
                  <c:v>0.37</c:v>
                </c:pt>
                <c:pt idx="36">
                  <c:v>0</c:v>
                </c:pt>
                <c:pt idx="37">
                  <c:v>0.02</c:v>
                </c:pt>
                <c:pt idx="38">
                  <c:v>0.68</c:v>
                </c:pt>
                <c:pt idx="39">
                  <c:v>0.6</c:v>
                </c:pt>
                <c:pt idx="40">
                  <c:v>0.56999999999999995</c:v>
                </c:pt>
                <c:pt idx="41">
                  <c:v>0.9</c:v>
                </c:pt>
                <c:pt idx="42">
                  <c:v>0.64</c:v>
                </c:pt>
                <c:pt idx="43">
                  <c:v>0.46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0.76</c:v>
                </c:pt>
                <c:pt idx="48">
                  <c:v>0.15</c:v>
                </c:pt>
                <c:pt idx="49">
                  <c:v>0.56999999999999995</c:v>
                </c:pt>
                <c:pt idx="50">
                  <c:v>0.9</c:v>
                </c:pt>
                <c:pt idx="51">
                  <c:v>0.91</c:v>
                </c:pt>
                <c:pt idx="52">
                  <c:v>0.92</c:v>
                </c:pt>
                <c:pt idx="53">
                  <c:v>0.5</c:v>
                </c:pt>
                <c:pt idx="54">
                  <c:v>0.51</c:v>
                </c:pt>
                <c:pt idx="55">
                  <c:v>0.72</c:v>
                </c:pt>
                <c:pt idx="56">
                  <c:v>0.53</c:v>
                </c:pt>
                <c:pt idx="57">
                  <c:v>0.55000000000000004</c:v>
                </c:pt>
                <c:pt idx="58">
                  <c:v>0.52</c:v>
                </c:pt>
              </c:numCache>
            </c:numRef>
          </c:xVal>
          <c:yVal>
            <c:numRef>
              <c:f>'Prueba hipotesis intercep cero'!$P$35:$P$93</c:f>
              <c:numCache>
                <c:formatCode>General</c:formatCode>
                <c:ptCount val="59"/>
                <c:pt idx="0">
                  <c:v>53.088969183862879</c:v>
                </c:pt>
                <c:pt idx="1">
                  <c:v>77.624056411498927</c:v>
                </c:pt>
                <c:pt idx="2">
                  <c:v>68.017198310611235</c:v>
                </c:pt>
                <c:pt idx="3">
                  <c:v>17.20176209101977</c:v>
                </c:pt>
                <c:pt idx="4">
                  <c:v>15.719602238963613</c:v>
                </c:pt>
                <c:pt idx="5">
                  <c:v>38.565268658100663</c:v>
                </c:pt>
                <c:pt idx="6">
                  <c:v>54.899009421664189</c:v>
                </c:pt>
                <c:pt idx="7">
                  <c:v>48.390690680571538</c:v>
                </c:pt>
                <c:pt idx="8">
                  <c:v>40.638209013587122</c:v>
                </c:pt>
                <c:pt idx="9">
                  <c:v>54.108690276920832</c:v>
                </c:pt>
                <c:pt idx="10">
                  <c:v>53.875935338767789</c:v>
                </c:pt>
                <c:pt idx="11">
                  <c:v>82.630510993381336</c:v>
                </c:pt>
                <c:pt idx="12">
                  <c:v>76.607227185095581</c:v>
                </c:pt>
                <c:pt idx="13">
                  <c:v>10.841236099166316</c:v>
                </c:pt>
                <c:pt idx="14">
                  <c:v>6.5481624597097863</c:v>
                </c:pt>
                <c:pt idx="15">
                  <c:v>40.569647314482125</c:v>
                </c:pt>
                <c:pt idx="16">
                  <c:v>76.339234263239661</c:v>
                </c:pt>
                <c:pt idx="17">
                  <c:v>70.934731661089003</c:v>
                </c:pt>
                <c:pt idx="18">
                  <c:v>42.272703112813254</c:v>
                </c:pt>
                <c:pt idx="19">
                  <c:v>44.338633668989608</c:v>
                </c:pt>
                <c:pt idx="20">
                  <c:v>87.236025738047204</c:v>
                </c:pt>
                <c:pt idx="21">
                  <c:v>63.407502009828903</c:v>
                </c:pt>
                <c:pt idx="22">
                  <c:v>69.018064855176533</c:v>
                </c:pt>
                <c:pt idx="23">
                  <c:v>16.588568603743919</c:v>
                </c:pt>
                <c:pt idx="24">
                  <c:v>38.295174811019983</c:v>
                </c:pt>
                <c:pt idx="25">
                  <c:v>37.634202872281207</c:v>
                </c:pt>
                <c:pt idx="26">
                  <c:v>10.429299192623859</c:v>
                </c:pt>
                <c:pt idx="27">
                  <c:v>15.790260112930824</c:v>
                </c:pt>
                <c:pt idx="28">
                  <c:v>58.13941903360719</c:v>
                </c:pt>
                <c:pt idx="29">
                  <c:v>77.200501560449482</c:v>
                </c:pt>
                <c:pt idx="30">
                  <c:v>55.654375190635534</c:v>
                </c:pt>
                <c:pt idx="31">
                  <c:v>81.079143766862984</c:v>
                </c:pt>
                <c:pt idx="32">
                  <c:v>65.915991489394258</c:v>
                </c:pt>
                <c:pt idx="33">
                  <c:v>39.322021922165305</c:v>
                </c:pt>
                <c:pt idx="34">
                  <c:v>40.052266383114386</c:v>
                </c:pt>
                <c:pt idx="35">
                  <c:v>47.317377041849888</c:v>
                </c:pt>
                <c:pt idx="36">
                  <c:v>10.704412389427219</c:v>
                </c:pt>
                <c:pt idx="37">
                  <c:v>16.674395205215575</c:v>
                </c:pt>
                <c:pt idx="38">
                  <c:v>70.581301955409344</c:v>
                </c:pt>
                <c:pt idx="39">
                  <c:v>48.132649003617132</c:v>
                </c:pt>
                <c:pt idx="40">
                  <c:v>54.726716908989843</c:v>
                </c:pt>
                <c:pt idx="41">
                  <c:v>82.767562503462329</c:v>
                </c:pt>
                <c:pt idx="42">
                  <c:v>84.635616553516172</c:v>
                </c:pt>
                <c:pt idx="43">
                  <c:v>20.461335977253729</c:v>
                </c:pt>
                <c:pt idx="44">
                  <c:v>13.475869248588047</c:v>
                </c:pt>
                <c:pt idx="45">
                  <c:v>4.7033453092214046</c:v>
                </c:pt>
                <c:pt idx="46">
                  <c:v>17.860471417373347</c:v>
                </c:pt>
                <c:pt idx="47">
                  <c:v>88.124604813029322</c:v>
                </c:pt>
                <c:pt idx="48">
                  <c:v>17.604379839968388</c:v>
                </c:pt>
                <c:pt idx="49">
                  <c:v>28.647267681953391</c:v>
                </c:pt>
                <c:pt idx="50">
                  <c:v>69.346794056479553</c:v>
                </c:pt>
                <c:pt idx="51">
                  <c:v>48.842974462616127</c:v>
                </c:pt>
                <c:pt idx="52">
                  <c:v>73.228613857008611</c:v>
                </c:pt>
                <c:pt idx="53">
                  <c:v>85.15108249712317</c:v>
                </c:pt>
                <c:pt idx="54">
                  <c:v>76.751940547133501</c:v>
                </c:pt>
                <c:pt idx="55">
                  <c:v>76.821830160964168</c:v>
                </c:pt>
                <c:pt idx="56">
                  <c:v>26.155047934737421</c:v>
                </c:pt>
                <c:pt idx="57">
                  <c:v>55.915924712453865</c:v>
                </c:pt>
                <c:pt idx="58">
                  <c:v>46.270949679876558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01-4656-BC0C-2A9F6A866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37168"/>
        <c:axId val="614539232"/>
      </c:scatterChart>
      <c:valAx>
        <c:axId val="33063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Qi 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4539232"/>
        <c:crosses val="autoZero"/>
        <c:crossBetween val="midCat"/>
      </c:valAx>
      <c:valAx>
        <c:axId val="61453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BMWP/Col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63716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Qi SST Curva de regresión ajustada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BMWP/Col</c:v>
          </c:tx>
          <c:spPr>
            <a:ln w="19050">
              <a:noFill/>
            </a:ln>
          </c:spPr>
          <c:xVal>
            <c:numRef>
              <c:f>'Prueba hipotesis intercep cero'!$J$3:$J$61</c:f>
              <c:numCache>
                <c:formatCode>General</c:formatCode>
                <c:ptCount val="5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0.77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0.72</c:v>
                </c:pt>
                <c:pt idx="14">
                  <c:v>0.89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0.86</c:v>
                </c:pt>
                <c:pt idx="22">
                  <c:v>1</c:v>
                </c:pt>
                <c:pt idx="23">
                  <c:v>1</c:v>
                </c:pt>
                <c:pt idx="24">
                  <c:v>0.89</c:v>
                </c:pt>
                <c:pt idx="25">
                  <c:v>1</c:v>
                </c:pt>
                <c:pt idx="26">
                  <c:v>0.89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0.94</c:v>
                </c:pt>
                <c:pt idx="39">
                  <c:v>0.98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0.61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0.03</c:v>
                </c:pt>
                <c:pt idx="49">
                  <c:v>0.99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0.94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0.45</c:v>
                </c:pt>
                <c:pt idx="58">
                  <c:v>1</c:v>
                </c:pt>
              </c:numCache>
            </c:numRef>
          </c:xVal>
          <c:yVal>
            <c:numRef>
              <c:f>'Prueba hipotesis intercep cero'!$K$3:$K$61</c:f>
              <c:numCache>
                <c:formatCode>General</c:formatCode>
                <c:ptCount val="59"/>
                <c:pt idx="0">
                  <c:v>30</c:v>
                </c:pt>
                <c:pt idx="1">
                  <c:v>30</c:v>
                </c:pt>
                <c:pt idx="2">
                  <c:v>54</c:v>
                </c:pt>
                <c:pt idx="3">
                  <c:v>23</c:v>
                </c:pt>
                <c:pt idx="4">
                  <c:v>14</c:v>
                </c:pt>
                <c:pt idx="5">
                  <c:v>68</c:v>
                </c:pt>
                <c:pt idx="6">
                  <c:v>37</c:v>
                </c:pt>
                <c:pt idx="7">
                  <c:v>62</c:v>
                </c:pt>
                <c:pt idx="8">
                  <c:v>51</c:v>
                </c:pt>
                <c:pt idx="9">
                  <c:v>31</c:v>
                </c:pt>
                <c:pt idx="10">
                  <c:v>8</c:v>
                </c:pt>
                <c:pt idx="11">
                  <c:v>68</c:v>
                </c:pt>
                <c:pt idx="12">
                  <c:v>92</c:v>
                </c:pt>
                <c:pt idx="13">
                  <c:v>9</c:v>
                </c:pt>
                <c:pt idx="14">
                  <c:v>31</c:v>
                </c:pt>
                <c:pt idx="15">
                  <c:v>55</c:v>
                </c:pt>
                <c:pt idx="16">
                  <c:v>74</c:v>
                </c:pt>
                <c:pt idx="17">
                  <c:v>78</c:v>
                </c:pt>
                <c:pt idx="18">
                  <c:v>31</c:v>
                </c:pt>
                <c:pt idx="19">
                  <c:v>71</c:v>
                </c:pt>
                <c:pt idx="20">
                  <c:v>72</c:v>
                </c:pt>
                <c:pt idx="21">
                  <c:v>94</c:v>
                </c:pt>
                <c:pt idx="22">
                  <c:v>79</c:v>
                </c:pt>
                <c:pt idx="23">
                  <c:v>37</c:v>
                </c:pt>
                <c:pt idx="24">
                  <c:v>30</c:v>
                </c:pt>
                <c:pt idx="25">
                  <c:v>10</c:v>
                </c:pt>
                <c:pt idx="26">
                  <c:v>35</c:v>
                </c:pt>
                <c:pt idx="27">
                  <c:v>5</c:v>
                </c:pt>
                <c:pt idx="28">
                  <c:v>66</c:v>
                </c:pt>
                <c:pt idx="29">
                  <c:v>103</c:v>
                </c:pt>
                <c:pt idx="30">
                  <c:v>57</c:v>
                </c:pt>
                <c:pt idx="31">
                  <c:v>61</c:v>
                </c:pt>
                <c:pt idx="32">
                  <c:v>84</c:v>
                </c:pt>
                <c:pt idx="33">
                  <c:v>26</c:v>
                </c:pt>
                <c:pt idx="34">
                  <c:v>35</c:v>
                </c:pt>
                <c:pt idx="35">
                  <c:v>43</c:v>
                </c:pt>
                <c:pt idx="36">
                  <c:v>7</c:v>
                </c:pt>
                <c:pt idx="37">
                  <c:v>20</c:v>
                </c:pt>
                <c:pt idx="38">
                  <c:v>56</c:v>
                </c:pt>
                <c:pt idx="39">
                  <c:v>71</c:v>
                </c:pt>
                <c:pt idx="40">
                  <c:v>72</c:v>
                </c:pt>
                <c:pt idx="41">
                  <c:v>99</c:v>
                </c:pt>
                <c:pt idx="42">
                  <c:v>116</c:v>
                </c:pt>
                <c:pt idx="43">
                  <c:v>10</c:v>
                </c:pt>
                <c:pt idx="44">
                  <c:v>8</c:v>
                </c:pt>
                <c:pt idx="45">
                  <c:v>14</c:v>
                </c:pt>
                <c:pt idx="46">
                  <c:v>10</c:v>
                </c:pt>
                <c:pt idx="47">
                  <c:v>79</c:v>
                </c:pt>
                <c:pt idx="48">
                  <c:v>12</c:v>
                </c:pt>
                <c:pt idx="49">
                  <c:v>22</c:v>
                </c:pt>
                <c:pt idx="50">
                  <c:v>63</c:v>
                </c:pt>
                <c:pt idx="51">
                  <c:v>61</c:v>
                </c:pt>
                <c:pt idx="52">
                  <c:v>57</c:v>
                </c:pt>
                <c:pt idx="53">
                  <c:v>104</c:v>
                </c:pt>
                <c:pt idx="54">
                  <c:v>88</c:v>
                </c:pt>
                <c:pt idx="55">
                  <c:v>78</c:v>
                </c:pt>
                <c:pt idx="56">
                  <c:v>6</c:v>
                </c:pt>
                <c:pt idx="57">
                  <c:v>89</c:v>
                </c:pt>
                <c:pt idx="58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A2-4D50-B8AC-21B729B16DF0}"/>
            </c:ext>
          </c:extLst>
        </c:ser>
        <c:ser>
          <c:idx val="1"/>
          <c:order val="1"/>
          <c:tx>
            <c:v>Pronóstico BMWP/Col</c:v>
          </c:tx>
          <c:spPr>
            <a:ln w="19050">
              <a:noFill/>
            </a:ln>
          </c:spPr>
          <c:xVal>
            <c:numRef>
              <c:f>'Prueba hipotesis intercep cero'!$J$3:$J$61</c:f>
              <c:numCache>
                <c:formatCode>General</c:formatCode>
                <c:ptCount val="5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0.77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0.72</c:v>
                </c:pt>
                <c:pt idx="14">
                  <c:v>0.89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0.86</c:v>
                </c:pt>
                <c:pt idx="22">
                  <c:v>1</c:v>
                </c:pt>
                <c:pt idx="23">
                  <c:v>1</c:v>
                </c:pt>
                <c:pt idx="24">
                  <c:v>0.89</c:v>
                </c:pt>
                <c:pt idx="25">
                  <c:v>1</c:v>
                </c:pt>
                <c:pt idx="26">
                  <c:v>0.89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0.94</c:v>
                </c:pt>
                <c:pt idx="39">
                  <c:v>0.98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0.61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0.03</c:v>
                </c:pt>
                <c:pt idx="49">
                  <c:v>0.99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0.94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0.45</c:v>
                </c:pt>
                <c:pt idx="58">
                  <c:v>1</c:v>
                </c:pt>
              </c:numCache>
            </c:numRef>
          </c:xVal>
          <c:yVal>
            <c:numRef>
              <c:f>'Prueba hipotesis intercep cero'!$P$35:$P$93</c:f>
              <c:numCache>
                <c:formatCode>General</c:formatCode>
                <c:ptCount val="59"/>
                <c:pt idx="0">
                  <c:v>53.088969183862879</c:v>
                </c:pt>
                <c:pt idx="1">
                  <c:v>77.624056411498927</c:v>
                </c:pt>
                <c:pt idx="2">
                  <c:v>68.017198310611235</c:v>
                </c:pt>
                <c:pt idx="3">
                  <c:v>17.20176209101977</c:v>
                </c:pt>
                <c:pt idx="4">
                  <c:v>15.719602238963613</c:v>
                </c:pt>
                <c:pt idx="5">
                  <c:v>38.565268658100663</c:v>
                </c:pt>
                <c:pt idx="6">
                  <c:v>54.899009421664189</c:v>
                </c:pt>
                <c:pt idx="7">
                  <c:v>48.390690680571538</c:v>
                </c:pt>
                <c:pt idx="8">
                  <c:v>40.638209013587122</c:v>
                </c:pt>
                <c:pt idx="9">
                  <c:v>54.108690276920832</c:v>
                </c:pt>
                <c:pt idx="10">
                  <c:v>53.875935338767789</c:v>
                </c:pt>
                <c:pt idx="11">
                  <c:v>82.630510993381336</c:v>
                </c:pt>
                <c:pt idx="12">
                  <c:v>76.607227185095581</c:v>
                </c:pt>
                <c:pt idx="13">
                  <c:v>10.841236099166316</c:v>
                </c:pt>
                <c:pt idx="14">
                  <c:v>6.5481624597097863</c:v>
                </c:pt>
                <c:pt idx="15">
                  <c:v>40.569647314482125</c:v>
                </c:pt>
                <c:pt idx="16">
                  <c:v>76.339234263239661</c:v>
                </c:pt>
                <c:pt idx="17">
                  <c:v>70.934731661089003</c:v>
                </c:pt>
                <c:pt idx="18">
                  <c:v>42.272703112813254</c:v>
                </c:pt>
                <c:pt idx="19">
                  <c:v>44.338633668989608</c:v>
                </c:pt>
                <c:pt idx="20">
                  <c:v>87.236025738047204</c:v>
                </c:pt>
                <c:pt idx="21">
                  <c:v>63.407502009828903</c:v>
                </c:pt>
                <c:pt idx="22">
                  <c:v>69.018064855176533</c:v>
                </c:pt>
                <c:pt idx="23">
                  <c:v>16.588568603743919</c:v>
                </c:pt>
                <c:pt idx="24">
                  <c:v>38.295174811019983</c:v>
                </c:pt>
                <c:pt idx="25">
                  <c:v>37.634202872281207</c:v>
                </c:pt>
                <c:pt idx="26">
                  <c:v>10.429299192623859</c:v>
                </c:pt>
                <c:pt idx="27">
                  <c:v>15.790260112930824</c:v>
                </c:pt>
                <c:pt idx="28">
                  <c:v>58.13941903360719</c:v>
                </c:pt>
                <c:pt idx="29">
                  <c:v>77.200501560449482</c:v>
                </c:pt>
                <c:pt idx="30">
                  <c:v>55.654375190635534</c:v>
                </c:pt>
                <c:pt idx="31">
                  <c:v>81.079143766862984</c:v>
                </c:pt>
                <c:pt idx="32">
                  <c:v>65.915991489394258</c:v>
                </c:pt>
                <c:pt idx="33">
                  <c:v>39.322021922165305</c:v>
                </c:pt>
                <c:pt idx="34">
                  <c:v>40.052266383114386</c:v>
                </c:pt>
                <c:pt idx="35">
                  <c:v>47.317377041849888</c:v>
                </c:pt>
                <c:pt idx="36">
                  <c:v>10.704412389427219</c:v>
                </c:pt>
                <c:pt idx="37">
                  <c:v>16.674395205215575</c:v>
                </c:pt>
                <c:pt idx="38">
                  <c:v>70.581301955409344</c:v>
                </c:pt>
                <c:pt idx="39">
                  <c:v>48.132649003617132</c:v>
                </c:pt>
                <c:pt idx="40">
                  <c:v>54.726716908989843</c:v>
                </c:pt>
                <c:pt idx="41">
                  <c:v>82.767562503462329</c:v>
                </c:pt>
                <c:pt idx="42">
                  <c:v>84.635616553516172</c:v>
                </c:pt>
                <c:pt idx="43">
                  <c:v>20.461335977253729</c:v>
                </c:pt>
                <c:pt idx="44">
                  <c:v>13.475869248588047</c:v>
                </c:pt>
                <c:pt idx="45">
                  <c:v>4.7033453092214046</c:v>
                </c:pt>
                <c:pt idx="46">
                  <c:v>17.860471417373347</c:v>
                </c:pt>
                <c:pt idx="47">
                  <c:v>88.124604813029322</c:v>
                </c:pt>
                <c:pt idx="48">
                  <c:v>17.604379839968388</c:v>
                </c:pt>
                <c:pt idx="49">
                  <c:v>28.647267681953391</c:v>
                </c:pt>
                <c:pt idx="50">
                  <c:v>69.346794056479553</c:v>
                </c:pt>
                <c:pt idx="51">
                  <c:v>48.842974462616127</c:v>
                </c:pt>
                <c:pt idx="52">
                  <c:v>73.228613857008611</c:v>
                </c:pt>
                <c:pt idx="53">
                  <c:v>85.15108249712317</c:v>
                </c:pt>
                <c:pt idx="54">
                  <c:v>76.751940547133501</c:v>
                </c:pt>
                <c:pt idx="55">
                  <c:v>76.821830160964168</c:v>
                </c:pt>
                <c:pt idx="56">
                  <c:v>26.155047934737421</c:v>
                </c:pt>
                <c:pt idx="57">
                  <c:v>55.915924712453865</c:v>
                </c:pt>
                <c:pt idx="58">
                  <c:v>46.270949679876558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A2-4D50-B8AC-21B729B16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37168"/>
        <c:axId val="614544224"/>
      </c:scatterChart>
      <c:valAx>
        <c:axId val="33063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Qi SST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4544224"/>
        <c:crosses val="autoZero"/>
        <c:crossBetween val="midCat"/>
      </c:valAx>
      <c:valAx>
        <c:axId val="61454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BMWP/Col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63716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Gráfico de probabilidad normal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'Prueba hipotesis intercep cero'!$S$35:$S$93</c:f>
              <c:numCache>
                <c:formatCode>General</c:formatCode>
                <c:ptCount val="59"/>
                <c:pt idx="0">
                  <c:v>0.84745762711864403</c:v>
                </c:pt>
                <c:pt idx="1">
                  <c:v>2.5423728813559321</c:v>
                </c:pt>
                <c:pt idx="2">
                  <c:v>4.2372881355932197</c:v>
                </c:pt>
                <c:pt idx="3">
                  <c:v>5.9322033898305087</c:v>
                </c:pt>
                <c:pt idx="4">
                  <c:v>7.6271186440677958</c:v>
                </c:pt>
                <c:pt idx="5">
                  <c:v>9.322033898305083</c:v>
                </c:pt>
                <c:pt idx="6">
                  <c:v>11.016949152542372</c:v>
                </c:pt>
                <c:pt idx="7">
                  <c:v>12.711864406779661</c:v>
                </c:pt>
                <c:pt idx="8">
                  <c:v>14.406779661016948</c:v>
                </c:pt>
                <c:pt idx="9">
                  <c:v>16.101694915254235</c:v>
                </c:pt>
                <c:pt idx="10">
                  <c:v>17.796610169491522</c:v>
                </c:pt>
                <c:pt idx="11">
                  <c:v>19.491525423728813</c:v>
                </c:pt>
                <c:pt idx="12">
                  <c:v>21.1864406779661</c:v>
                </c:pt>
                <c:pt idx="13">
                  <c:v>22.881355932203387</c:v>
                </c:pt>
                <c:pt idx="14">
                  <c:v>24.576271186440678</c:v>
                </c:pt>
                <c:pt idx="15">
                  <c:v>26.271186440677965</c:v>
                </c:pt>
                <c:pt idx="16">
                  <c:v>27.966101694915253</c:v>
                </c:pt>
                <c:pt idx="17">
                  <c:v>29.66101694915254</c:v>
                </c:pt>
                <c:pt idx="18">
                  <c:v>31.355932203389827</c:v>
                </c:pt>
                <c:pt idx="19">
                  <c:v>33.050847457627114</c:v>
                </c:pt>
                <c:pt idx="20">
                  <c:v>34.745762711864401</c:v>
                </c:pt>
                <c:pt idx="21">
                  <c:v>36.440677966101696</c:v>
                </c:pt>
                <c:pt idx="22">
                  <c:v>38.135593220338983</c:v>
                </c:pt>
                <c:pt idx="23">
                  <c:v>39.83050847457627</c:v>
                </c:pt>
                <c:pt idx="24">
                  <c:v>41.525423728813557</c:v>
                </c:pt>
                <c:pt idx="25">
                  <c:v>43.220338983050844</c:v>
                </c:pt>
                <c:pt idx="26">
                  <c:v>44.915254237288131</c:v>
                </c:pt>
                <c:pt idx="27">
                  <c:v>46.610169491525419</c:v>
                </c:pt>
                <c:pt idx="28">
                  <c:v>48.305084745762713</c:v>
                </c:pt>
                <c:pt idx="29">
                  <c:v>50</c:v>
                </c:pt>
                <c:pt idx="30">
                  <c:v>51.694915254237287</c:v>
                </c:pt>
                <c:pt idx="31">
                  <c:v>53.389830508474574</c:v>
                </c:pt>
                <c:pt idx="32">
                  <c:v>55.084745762711862</c:v>
                </c:pt>
                <c:pt idx="33">
                  <c:v>56.779661016949149</c:v>
                </c:pt>
                <c:pt idx="34">
                  <c:v>58.474576271186436</c:v>
                </c:pt>
                <c:pt idx="35">
                  <c:v>60.169491525423723</c:v>
                </c:pt>
                <c:pt idx="36">
                  <c:v>61.86440677966101</c:v>
                </c:pt>
                <c:pt idx="37">
                  <c:v>63.559322033898304</c:v>
                </c:pt>
                <c:pt idx="38">
                  <c:v>65.254237288135585</c:v>
                </c:pt>
                <c:pt idx="39">
                  <c:v>66.949152542372872</c:v>
                </c:pt>
                <c:pt idx="40">
                  <c:v>68.644067796610159</c:v>
                </c:pt>
                <c:pt idx="41">
                  <c:v>70.33898305084746</c:v>
                </c:pt>
                <c:pt idx="42">
                  <c:v>72.033898305084747</c:v>
                </c:pt>
                <c:pt idx="43">
                  <c:v>73.728813559322035</c:v>
                </c:pt>
                <c:pt idx="44">
                  <c:v>75.423728813559322</c:v>
                </c:pt>
                <c:pt idx="45">
                  <c:v>77.118644067796609</c:v>
                </c:pt>
                <c:pt idx="46">
                  <c:v>78.813559322033896</c:v>
                </c:pt>
                <c:pt idx="47">
                  <c:v>80.508474576271183</c:v>
                </c:pt>
                <c:pt idx="48">
                  <c:v>82.20338983050847</c:v>
                </c:pt>
                <c:pt idx="49">
                  <c:v>83.898305084745758</c:v>
                </c:pt>
                <c:pt idx="50">
                  <c:v>85.593220338983045</c:v>
                </c:pt>
                <c:pt idx="51">
                  <c:v>87.288135593220332</c:v>
                </c:pt>
                <c:pt idx="52">
                  <c:v>88.983050847457619</c:v>
                </c:pt>
                <c:pt idx="53">
                  <c:v>90.677966101694906</c:v>
                </c:pt>
                <c:pt idx="54">
                  <c:v>92.372881355932194</c:v>
                </c:pt>
                <c:pt idx="55">
                  <c:v>94.067796610169481</c:v>
                </c:pt>
                <c:pt idx="56">
                  <c:v>95.762711864406782</c:v>
                </c:pt>
                <c:pt idx="57">
                  <c:v>97.457627118644069</c:v>
                </c:pt>
                <c:pt idx="58">
                  <c:v>99.152542372881356</c:v>
                </c:pt>
              </c:numCache>
            </c:numRef>
          </c:xVal>
          <c:yVal>
            <c:numRef>
              <c:f>'Prueba hipotesis intercep cero'!$T$35:$T$93</c:f>
              <c:numCache>
                <c:formatCode>General</c:formatCode>
                <c:ptCount val="59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14</c:v>
                </c:pt>
                <c:pt idx="12">
                  <c:v>17</c:v>
                </c:pt>
                <c:pt idx="13">
                  <c:v>20</c:v>
                </c:pt>
                <c:pt idx="14">
                  <c:v>22</c:v>
                </c:pt>
                <c:pt idx="15">
                  <c:v>23</c:v>
                </c:pt>
                <c:pt idx="16">
                  <c:v>26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31</c:v>
                </c:pt>
                <c:pt idx="21">
                  <c:v>31</c:v>
                </c:pt>
                <c:pt idx="22">
                  <c:v>31</c:v>
                </c:pt>
                <c:pt idx="23">
                  <c:v>35</c:v>
                </c:pt>
                <c:pt idx="24">
                  <c:v>35</c:v>
                </c:pt>
                <c:pt idx="25">
                  <c:v>37</c:v>
                </c:pt>
                <c:pt idx="26">
                  <c:v>37</c:v>
                </c:pt>
                <c:pt idx="27">
                  <c:v>43</c:v>
                </c:pt>
                <c:pt idx="28">
                  <c:v>51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57</c:v>
                </c:pt>
                <c:pt idx="34">
                  <c:v>61</c:v>
                </c:pt>
                <c:pt idx="35">
                  <c:v>61</c:v>
                </c:pt>
                <c:pt idx="36">
                  <c:v>62</c:v>
                </c:pt>
                <c:pt idx="37">
                  <c:v>63</c:v>
                </c:pt>
                <c:pt idx="38">
                  <c:v>66</c:v>
                </c:pt>
                <c:pt idx="39">
                  <c:v>68</c:v>
                </c:pt>
                <c:pt idx="40">
                  <c:v>68</c:v>
                </c:pt>
                <c:pt idx="41">
                  <c:v>71</c:v>
                </c:pt>
                <c:pt idx="42">
                  <c:v>71</c:v>
                </c:pt>
                <c:pt idx="43">
                  <c:v>72</c:v>
                </c:pt>
                <c:pt idx="44">
                  <c:v>72</c:v>
                </c:pt>
                <c:pt idx="45">
                  <c:v>74</c:v>
                </c:pt>
                <c:pt idx="46">
                  <c:v>78</c:v>
                </c:pt>
                <c:pt idx="47">
                  <c:v>78</c:v>
                </c:pt>
                <c:pt idx="48">
                  <c:v>79</c:v>
                </c:pt>
                <c:pt idx="49">
                  <c:v>79</c:v>
                </c:pt>
                <c:pt idx="50">
                  <c:v>84</c:v>
                </c:pt>
                <c:pt idx="51">
                  <c:v>88</c:v>
                </c:pt>
                <c:pt idx="52">
                  <c:v>89</c:v>
                </c:pt>
                <c:pt idx="53">
                  <c:v>92</c:v>
                </c:pt>
                <c:pt idx="54">
                  <c:v>94</c:v>
                </c:pt>
                <c:pt idx="55">
                  <c:v>99</c:v>
                </c:pt>
                <c:pt idx="56">
                  <c:v>103</c:v>
                </c:pt>
                <c:pt idx="57">
                  <c:v>104</c:v>
                </c:pt>
                <c:pt idx="58">
                  <c:v>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3D-49D6-95F5-45A25A36D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637168"/>
        <c:axId val="614542560"/>
      </c:scatterChart>
      <c:valAx>
        <c:axId val="33063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Muestra percentil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4542560"/>
        <c:crosses val="autoZero"/>
        <c:crossBetween val="midCat"/>
      </c:valAx>
      <c:valAx>
        <c:axId val="61454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BMWP/Col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637168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Gráfico de probabilidad normal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'Prueba hipotesis con intercep'!$M$36:$M$94</c:f>
              <c:numCache>
                <c:formatCode>General</c:formatCode>
                <c:ptCount val="59"/>
                <c:pt idx="0">
                  <c:v>0.84745762711864403</c:v>
                </c:pt>
                <c:pt idx="1">
                  <c:v>2.5423728813559321</c:v>
                </c:pt>
                <c:pt idx="2">
                  <c:v>4.2372881355932197</c:v>
                </c:pt>
                <c:pt idx="3">
                  <c:v>5.9322033898305087</c:v>
                </c:pt>
                <c:pt idx="4">
                  <c:v>7.6271186440677958</c:v>
                </c:pt>
                <c:pt idx="5">
                  <c:v>9.322033898305083</c:v>
                </c:pt>
                <c:pt idx="6">
                  <c:v>11.016949152542372</c:v>
                </c:pt>
                <c:pt idx="7">
                  <c:v>12.711864406779661</c:v>
                </c:pt>
                <c:pt idx="8">
                  <c:v>14.406779661016948</c:v>
                </c:pt>
                <c:pt idx="9">
                  <c:v>16.101694915254235</c:v>
                </c:pt>
                <c:pt idx="10">
                  <c:v>17.796610169491522</c:v>
                </c:pt>
                <c:pt idx="11">
                  <c:v>19.491525423728813</c:v>
                </c:pt>
                <c:pt idx="12">
                  <c:v>21.1864406779661</c:v>
                </c:pt>
                <c:pt idx="13">
                  <c:v>22.881355932203387</c:v>
                </c:pt>
                <c:pt idx="14">
                  <c:v>24.576271186440678</c:v>
                </c:pt>
                <c:pt idx="15">
                  <c:v>26.271186440677965</c:v>
                </c:pt>
                <c:pt idx="16">
                  <c:v>27.966101694915253</c:v>
                </c:pt>
                <c:pt idx="17">
                  <c:v>29.66101694915254</c:v>
                </c:pt>
                <c:pt idx="18">
                  <c:v>31.355932203389827</c:v>
                </c:pt>
                <c:pt idx="19">
                  <c:v>33.050847457627114</c:v>
                </c:pt>
                <c:pt idx="20">
                  <c:v>34.745762711864401</c:v>
                </c:pt>
                <c:pt idx="21">
                  <c:v>36.440677966101696</c:v>
                </c:pt>
                <c:pt idx="22">
                  <c:v>38.135593220338983</c:v>
                </c:pt>
                <c:pt idx="23">
                  <c:v>39.83050847457627</c:v>
                </c:pt>
                <c:pt idx="24">
                  <c:v>41.525423728813557</c:v>
                </c:pt>
                <c:pt idx="25">
                  <c:v>43.220338983050844</c:v>
                </c:pt>
                <c:pt idx="26">
                  <c:v>44.915254237288131</c:v>
                </c:pt>
                <c:pt idx="27">
                  <c:v>46.610169491525419</c:v>
                </c:pt>
                <c:pt idx="28">
                  <c:v>48.305084745762713</c:v>
                </c:pt>
                <c:pt idx="29">
                  <c:v>50</c:v>
                </c:pt>
                <c:pt idx="30">
                  <c:v>51.694915254237287</c:v>
                </c:pt>
                <c:pt idx="31">
                  <c:v>53.389830508474574</c:v>
                </c:pt>
                <c:pt idx="32">
                  <c:v>55.084745762711862</c:v>
                </c:pt>
                <c:pt idx="33">
                  <c:v>56.779661016949149</c:v>
                </c:pt>
                <c:pt idx="34">
                  <c:v>58.474576271186436</c:v>
                </c:pt>
                <c:pt idx="35">
                  <c:v>60.169491525423723</c:v>
                </c:pt>
                <c:pt idx="36">
                  <c:v>61.86440677966101</c:v>
                </c:pt>
                <c:pt idx="37">
                  <c:v>63.559322033898304</c:v>
                </c:pt>
                <c:pt idx="38">
                  <c:v>65.254237288135585</c:v>
                </c:pt>
                <c:pt idx="39">
                  <c:v>66.949152542372872</c:v>
                </c:pt>
                <c:pt idx="40">
                  <c:v>68.644067796610159</c:v>
                </c:pt>
                <c:pt idx="41">
                  <c:v>70.33898305084746</c:v>
                </c:pt>
                <c:pt idx="42">
                  <c:v>72.033898305084747</c:v>
                </c:pt>
                <c:pt idx="43">
                  <c:v>73.728813559322035</c:v>
                </c:pt>
                <c:pt idx="44">
                  <c:v>75.423728813559322</c:v>
                </c:pt>
                <c:pt idx="45">
                  <c:v>77.118644067796609</c:v>
                </c:pt>
                <c:pt idx="46">
                  <c:v>78.813559322033896</c:v>
                </c:pt>
                <c:pt idx="47">
                  <c:v>80.508474576271183</c:v>
                </c:pt>
                <c:pt idx="48">
                  <c:v>82.20338983050847</c:v>
                </c:pt>
                <c:pt idx="49">
                  <c:v>83.898305084745758</c:v>
                </c:pt>
                <c:pt idx="50">
                  <c:v>85.593220338983045</c:v>
                </c:pt>
                <c:pt idx="51">
                  <c:v>87.288135593220332</c:v>
                </c:pt>
                <c:pt idx="52">
                  <c:v>88.983050847457619</c:v>
                </c:pt>
                <c:pt idx="53">
                  <c:v>90.677966101694906</c:v>
                </c:pt>
                <c:pt idx="54">
                  <c:v>92.372881355932194</c:v>
                </c:pt>
                <c:pt idx="55">
                  <c:v>94.067796610169481</c:v>
                </c:pt>
                <c:pt idx="56">
                  <c:v>95.762711864406782</c:v>
                </c:pt>
                <c:pt idx="57">
                  <c:v>97.457627118644069</c:v>
                </c:pt>
                <c:pt idx="58">
                  <c:v>99.152542372881356</c:v>
                </c:pt>
              </c:numCache>
            </c:numRef>
          </c:xVal>
          <c:yVal>
            <c:numRef>
              <c:f>'Prueba hipotesis con intercep'!$N$36:$N$94</c:f>
              <c:numCache>
                <c:formatCode>General</c:formatCode>
                <c:ptCount val="59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14</c:v>
                </c:pt>
                <c:pt idx="12">
                  <c:v>17</c:v>
                </c:pt>
                <c:pt idx="13">
                  <c:v>20</c:v>
                </c:pt>
                <c:pt idx="14">
                  <c:v>22</c:v>
                </c:pt>
                <c:pt idx="15">
                  <c:v>23</c:v>
                </c:pt>
                <c:pt idx="16">
                  <c:v>26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31</c:v>
                </c:pt>
                <c:pt idx="21">
                  <c:v>31</c:v>
                </c:pt>
                <c:pt idx="22">
                  <c:v>31</c:v>
                </c:pt>
                <c:pt idx="23">
                  <c:v>35</c:v>
                </c:pt>
                <c:pt idx="24">
                  <c:v>35</c:v>
                </c:pt>
                <c:pt idx="25">
                  <c:v>37</c:v>
                </c:pt>
                <c:pt idx="26">
                  <c:v>37</c:v>
                </c:pt>
                <c:pt idx="27">
                  <c:v>43</c:v>
                </c:pt>
                <c:pt idx="28">
                  <c:v>51</c:v>
                </c:pt>
                <c:pt idx="29">
                  <c:v>54</c:v>
                </c:pt>
                <c:pt idx="30">
                  <c:v>55</c:v>
                </c:pt>
                <c:pt idx="31">
                  <c:v>56</c:v>
                </c:pt>
                <c:pt idx="32">
                  <c:v>57</c:v>
                </c:pt>
                <c:pt idx="33">
                  <c:v>57</c:v>
                </c:pt>
                <c:pt idx="34">
                  <c:v>61</c:v>
                </c:pt>
                <c:pt idx="35">
                  <c:v>61</c:v>
                </c:pt>
                <c:pt idx="36">
                  <c:v>62</c:v>
                </c:pt>
                <c:pt idx="37">
                  <c:v>63</c:v>
                </c:pt>
                <c:pt idx="38">
                  <c:v>66</c:v>
                </c:pt>
                <c:pt idx="39">
                  <c:v>68</c:v>
                </c:pt>
                <c:pt idx="40">
                  <c:v>68</c:v>
                </c:pt>
                <c:pt idx="41">
                  <c:v>71</c:v>
                </c:pt>
                <c:pt idx="42">
                  <c:v>71</c:v>
                </c:pt>
                <c:pt idx="43">
                  <c:v>72</c:v>
                </c:pt>
                <c:pt idx="44">
                  <c:v>72</c:v>
                </c:pt>
                <c:pt idx="45">
                  <c:v>74</c:v>
                </c:pt>
                <c:pt idx="46">
                  <c:v>78</c:v>
                </c:pt>
                <c:pt idx="47">
                  <c:v>78</c:v>
                </c:pt>
                <c:pt idx="48">
                  <c:v>79</c:v>
                </c:pt>
                <c:pt idx="49">
                  <c:v>79</c:v>
                </c:pt>
                <c:pt idx="50">
                  <c:v>84</c:v>
                </c:pt>
                <c:pt idx="51">
                  <c:v>88</c:v>
                </c:pt>
                <c:pt idx="52">
                  <c:v>89</c:v>
                </c:pt>
                <c:pt idx="53">
                  <c:v>92</c:v>
                </c:pt>
                <c:pt idx="54">
                  <c:v>94</c:v>
                </c:pt>
                <c:pt idx="55">
                  <c:v>99</c:v>
                </c:pt>
                <c:pt idx="56">
                  <c:v>103</c:v>
                </c:pt>
                <c:pt idx="57">
                  <c:v>104</c:v>
                </c:pt>
                <c:pt idx="58">
                  <c:v>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7E-4941-B66E-D70BD2299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242608"/>
        <c:axId val="503258464"/>
      </c:scatterChart>
      <c:valAx>
        <c:axId val="61624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Muestra percentil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03258464"/>
        <c:crosses val="autoZero"/>
        <c:crossBetween val="midCat"/>
      </c:valAx>
      <c:valAx>
        <c:axId val="503258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BMWP/Col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6242608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238125</xdr:colOff>
      <xdr:row>28</xdr:row>
      <xdr:rowOff>180975</xdr:rowOff>
    </xdr:from>
    <xdr:to>
      <xdr:col>29</xdr:col>
      <xdr:colOff>238125</xdr:colOff>
      <xdr:row>38</xdr:row>
      <xdr:rowOff>190500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2D19988C-F0E9-42FD-83D6-150037FB19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238125</xdr:colOff>
      <xdr:row>30</xdr:row>
      <xdr:rowOff>180975</xdr:rowOff>
    </xdr:from>
    <xdr:to>
      <xdr:col>30</xdr:col>
      <xdr:colOff>238125</xdr:colOff>
      <xdr:row>40</xdr:row>
      <xdr:rowOff>180975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EAB08360-5B9F-4219-A33E-0F1FAAE959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238125</xdr:colOff>
      <xdr:row>32</xdr:row>
      <xdr:rowOff>180975</xdr:rowOff>
    </xdr:from>
    <xdr:to>
      <xdr:col>31</xdr:col>
      <xdr:colOff>238125</xdr:colOff>
      <xdr:row>42</xdr:row>
      <xdr:rowOff>180975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DB82B84C-51A6-4E34-B0FA-31023B68FD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238125</xdr:colOff>
      <xdr:row>34</xdr:row>
      <xdr:rowOff>171450</xdr:rowOff>
    </xdr:from>
    <xdr:to>
      <xdr:col>32</xdr:col>
      <xdr:colOff>238125</xdr:colOff>
      <xdr:row>44</xdr:row>
      <xdr:rowOff>190500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E99CB0DB-18C8-4E46-928F-5EA95E3F62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238125</xdr:colOff>
      <xdr:row>36</xdr:row>
      <xdr:rowOff>180975</xdr:rowOff>
    </xdr:from>
    <xdr:to>
      <xdr:col>33</xdr:col>
      <xdr:colOff>238125</xdr:colOff>
      <xdr:row>46</xdr:row>
      <xdr:rowOff>171450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518BDEBF-8E54-482B-8250-5EA73F1695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238125</xdr:colOff>
      <xdr:row>38</xdr:row>
      <xdr:rowOff>190500</xdr:rowOff>
    </xdr:from>
    <xdr:to>
      <xdr:col>34</xdr:col>
      <xdr:colOff>238125</xdr:colOff>
      <xdr:row>48</xdr:row>
      <xdr:rowOff>171450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E8B044A1-AB4A-4195-BA1C-AF462BD90A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29</xdr:col>
      <xdr:colOff>238125</xdr:colOff>
      <xdr:row>40</xdr:row>
      <xdr:rowOff>180975</xdr:rowOff>
    </xdr:from>
    <xdr:to>
      <xdr:col>35</xdr:col>
      <xdr:colOff>238125</xdr:colOff>
      <xdr:row>50</xdr:row>
      <xdr:rowOff>171450</xdr:rowOff>
    </xdr:to>
    <xdr:graphicFrame macro="">
      <xdr:nvGraphicFramePr>
        <xdr:cNvPr id="29" name="Gráfico 28">
          <a:extLst>
            <a:ext uri="{FF2B5EF4-FFF2-40B4-BE49-F238E27FC236}">
              <a16:creationId xmlns:a16="http://schemas.microsoft.com/office/drawing/2014/main" id="{206F4086-EC50-462C-842D-A709871EAC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238125</xdr:colOff>
      <xdr:row>42</xdr:row>
      <xdr:rowOff>180975</xdr:rowOff>
    </xdr:from>
    <xdr:to>
      <xdr:col>36</xdr:col>
      <xdr:colOff>238125</xdr:colOff>
      <xdr:row>52</xdr:row>
      <xdr:rowOff>171450</xdr:rowOff>
    </xdr:to>
    <xdr:graphicFrame macro="">
      <xdr:nvGraphicFramePr>
        <xdr:cNvPr id="30" name="Gráfico 29">
          <a:extLst>
            <a:ext uri="{FF2B5EF4-FFF2-40B4-BE49-F238E27FC236}">
              <a16:creationId xmlns:a16="http://schemas.microsoft.com/office/drawing/2014/main" id="{401A7696-CB63-4A04-9236-562523E193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238125</xdr:colOff>
      <xdr:row>44</xdr:row>
      <xdr:rowOff>190500</xdr:rowOff>
    </xdr:from>
    <xdr:to>
      <xdr:col>37</xdr:col>
      <xdr:colOff>238125</xdr:colOff>
      <xdr:row>54</xdr:row>
      <xdr:rowOff>180975</xdr:rowOff>
    </xdr:to>
    <xdr:graphicFrame macro="">
      <xdr:nvGraphicFramePr>
        <xdr:cNvPr id="31" name="Gráfico 30">
          <a:extLst>
            <a:ext uri="{FF2B5EF4-FFF2-40B4-BE49-F238E27FC236}">
              <a16:creationId xmlns:a16="http://schemas.microsoft.com/office/drawing/2014/main" id="{C6092F51-C36F-4966-89A8-B9AE8A7D0A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238125</xdr:colOff>
      <xdr:row>46</xdr:row>
      <xdr:rowOff>171450</xdr:rowOff>
    </xdr:from>
    <xdr:to>
      <xdr:col>38</xdr:col>
      <xdr:colOff>238125</xdr:colOff>
      <xdr:row>56</xdr:row>
      <xdr:rowOff>180975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12205C54-17CB-4F10-8883-02E3552F8C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149860</xdr:colOff>
      <xdr:row>55</xdr:row>
      <xdr:rowOff>63500</xdr:rowOff>
    </xdr:from>
    <xdr:to>
      <xdr:col>16</xdr:col>
      <xdr:colOff>607060</xdr:colOff>
      <xdr:row>55</xdr:row>
      <xdr:rowOff>63500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D0F59F-CBDB-45BA-B204-0FCC1E55D304}"/>
            </a:ext>
          </a:extLst>
        </xdr:cNvPr>
        <xdr:cNvCxnSpPr/>
      </xdr:nvCxnSpPr>
      <xdr:spPr>
        <a:xfrm flipV="1">
          <a:off x="12475210" y="10617200"/>
          <a:ext cx="457200" cy="0"/>
        </a:xfrm>
        <a:prstGeom prst="line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 editAs="oneCell">
    <xdr:from>
      <xdr:col>9</xdr:col>
      <xdr:colOff>695325</xdr:colOff>
      <xdr:row>10</xdr:row>
      <xdr:rowOff>38100</xdr:rowOff>
    </xdr:from>
    <xdr:to>
      <xdr:col>12</xdr:col>
      <xdr:colOff>327025</xdr:colOff>
      <xdr:row>12</xdr:row>
      <xdr:rowOff>137795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608B282-2124-406C-AB84-8F317E9C63E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19"/>
        <a:stretch/>
      </xdr:blipFill>
      <xdr:spPr bwMode="auto">
        <a:xfrm>
          <a:off x="7686675" y="1981200"/>
          <a:ext cx="1917700" cy="480695"/>
        </a:xfrm>
        <a:prstGeom prst="rect">
          <a:avLst/>
        </a:prstGeom>
        <a:solidFill>
          <a:schemeClr val="bg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238125</xdr:colOff>
      <xdr:row>3</xdr:row>
      <xdr:rowOff>180975</xdr:rowOff>
    </xdr:from>
    <xdr:to>
      <xdr:col>27</xdr:col>
      <xdr:colOff>238125</xdr:colOff>
      <xdr:row>13</xdr:row>
      <xdr:rowOff>180975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591C9CB8-685E-48B1-A29C-81B66EB442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149860</xdr:colOff>
      <xdr:row>55</xdr:row>
      <xdr:rowOff>63500</xdr:rowOff>
    </xdr:from>
    <xdr:to>
      <xdr:col>16</xdr:col>
      <xdr:colOff>607060</xdr:colOff>
      <xdr:row>55</xdr:row>
      <xdr:rowOff>63500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6FA4B9D3-C6B7-466E-8D62-1D1709C91F00}"/>
            </a:ext>
          </a:extLst>
        </xdr:cNvPr>
        <xdr:cNvCxnSpPr/>
      </xdr:nvCxnSpPr>
      <xdr:spPr>
        <a:xfrm flipV="1">
          <a:off x="12475210" y="10617200"/>
          <a:ext cx="457200" cy="0"/>
        </a:xfrm>
        <a:prstGeom prst="line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 editAs="oneCell">
    <xdr:from>
      <xdr:col>9</xdr:col>
      <xdr:colOff>695325</xdr:colOff>
      <xdr:row>10</xdr:row>
      <xdr:rowOff>38100</xdr:rowOff>
    </xdr:from>
    <xdr:to>
      <xdr:col>12</xdr:col>
      <xdr:colOff>327025</xdr:colOff>
      <xdr:row>12</xdr:row>
      <xdr:rowOff>137795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D463AB-2911-4916-A5AA-0892EFCCE2C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19"/>
        <a:stretch/>
      </xdr:blipFill>
      <xdr:spPr bwMode="auto">
        <a:xfrm>
          <a:off x="7686675" y="1981200"/>
          <a:ext cx="1917700" cy="480695"/>
        </a:xfrm>
        <a:prstGeom prst="rect">
          <a:avLst/>
        </a:prstGeom>
        <a:solidFill>
          <a:schemeClr val="bg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93"/>
  <sheetViews>
    <sheetView tabSelected="1" workbookViewId="0">
      <selection activeCell="C67" sqref="C67"/>
    </sheetView>
  </sheetViews>
  <sheetFormatPr baseColWidth="10" defaultColWidth="9.140625" defaultRowHeight="15" x14ac:dyDescent="0.25"/>
  <cols>
    <col min="1" max="1" width="22.140625" style="15" customWidth="1"/>
    <col min="2" max="2" width="13.42578125" customWidth="1"/>
    <col min="3" max="3" width="10.140625" customWidth="1"/>
    <col min="4" max="4" width="11.28515625" customWidth="1"/>
    <col min="5" max="6" width="10.28515625" customWidth="1"/>
    <col min="7" max="7" width="10.5703125" customWidth="1"/>
    <col min="8" max="8" width="10" customWidth="1"/>
    <col min="9" max="9" width="9.5703125" customWidth="1"/>
    <col min="10" max="10" width="10" customWidth="1"/>
    <col min="11" max="11" width="12.5703125" customWidth="1"/>
    <col min="12" max="12" width="11.42578125" customWidth="1"/>
    <col min="15" max="15" width="13" customWidth="1"/>
    <col min="16" max="16" width="12.42578125" customWidth="1"/>
    <col min="17" max="17" width="11" customWidth="1"/>
    <col min="18" max="18" width="10.85546875" customWidth="1"/>
    <col min="19" max="19" width="11.42578125" customWidth="1"/>
    <col min="20" max="20" width="12.140625" customWidth="1"/>
    <col min="21" max="21" width="10.85546875" customWidth="1"/>
    <col min="22" max="22" width="13.7109375" customWidth="1"/>
    <col min="23" max="23" width="12" customWidth="1"/>
  </cols>
  <sheetData>
    <row r="2" spans="1:20" ht="15.75" x14ac:dyDescent="0.25">
      <c r="A2" s="23" t="s">
        <v>74</v>
      </c>
      <c r="B2" s="1" t="s">
        <v>1</v>
      </c>
      <c r="C2" s="1" t="s">
        <v>0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20" x14ac:dyDescent="0.25">
      <c r="A3" s="24" t="s">
        <v>75</v>
      </c>
      <c r="B3">
        <v>0.7</v>
      </c>
      <c r="C3">
        <v>0.53</v>
      </c>
      <c r="D3">
        <v>1</v>
      </c>
      <c r="E3">
        <v>0.61</v>
      </c>
      <c r="F3">
        <v>0.96</v>
      </c>
      <c r="G3">
        <v>1</v>
      </c>
      <c r="H3">
        <v>0.89</v>
      </c>
      <c r="I3">
        <v>0.74</v>
      </c>
      <c r="J3">
        <v>1</v>
      </c>
      <c r="K3">
        <v>30</v>
      </c>
      <c r="L3">
        <v>53.92</v>
      </c>
      <c r="O3" t="s">
        <v>24</v>
      </c>
    </row>
    <row r="4" spans="1:20" ht="15.75" thickBot="1" x14ac:dyDescent="0.3">
      <c r="A4" s="24" t="s">
        <v>76</v>
      </c>
      <c r="B4">
        <v>0.01</v>
      </c>
      <c r="C4">
        <v>0.76</v>
      </c>
      <c r="D4">
        <v>1</v>
      </c>
      <c r="E4">
        <v>0.54</v>
      </c>
      <c r="F4">
        <v>1</v>
      </c>
      <c r="G4">
        <v>0.95</v>
      </c>
      <c r="H4">
        <v>0.96</v>
      </c>
      <c r="I4">
        <v>0.81</v>
      </c>
      <c r="J4">
        <v>1</v>
      </c>
      <c r="K4">
        <v>30</v>
      </c>
      <c r="L4">
        <v>77.38</v>
      </c>
    </row>
    <row r="5" spans="1:20" x14ac:dyDescent="0.25">
      <c r="A5" s="24" t="s">
        <v>77</v>
      </c>
      <c r="B5">
        <v>0</v>
      </c>
      <c r="C5">
        <v>0.44</v>
      </c>
      <c r="D5">
        <v>1</v>
      </c>
      <c r="E5">
        <v>0.48</v>
      </c>
      <c r="F5">
        <v>1</v>
      </c>
      <c r="G5">
        <v>0.87</v>
      </c>
      <c r="H5">
        <v>0.97</v>
      </c>
      <c r="I5">
        <v>0.02</v>
      </c>
      <c r="J5">
        <v>1</v>
      </c>
      <c r="K5">
        <v>54</v>
      </c>
      <c r="L5">
        <v>69.23</v>
      </c>
      <c r="O5" s="8" t="s">
        <v>25</v>
      </c>
      <c r="P5" s="8"/>
    </row>
    <row r="6" spans="1:20" x14ac:dyDescent="0.25">
      <c r="A6" s="24" t="s">
        <v>78</v>
      </c>
      <c r="B6">
        <v>0</v>
      </c>
      <c r="C6">
        <v>0</v>
      </c>
      <c r="D6">
        <v>0.27</v>
      </c>
      <c r="E6">
        <v>0.28999999999999998</v>
      </c>
      <c r="F6">
        <v>1</v>
      </c>
      <c r="G6">
        <v>0.94</v>
      </c>
      <c r="H6">
        <v>0.94</v>
      </c>
      <c r="I6">
        <v>0.53</v>
      </c>
      <c r="J6">
        <v>1</v>
      </c>
      <c r="K6">
        <v>23</v>
      </c>
      <c r="L6">
        <v>17</v>
      </c>
      <c r="O6" s="5" t="s">
        <v>26</v>
      </c>
      <c r="P6" s="16">
        <v>0.9475624035913881</v>
      </c>
    </row>
    <row r="7" spans="1:20" x14ac:dyDescent="0.25">
      <c r="A7" s="24" t="s">
        <v>79</v>
      </c>
      <c r="B7">
        <v>0</v>
      </c>
      <c r="C7">
        <v>0</v>
      </c>
      <c r="D7">
        <v>0.16</v>
      </c>
      <c r="E7">
        <v>7.0000000000000007E-2</v>
      </c>
      <c r="F7">
        <v>1</v>
      </c>
      <c r="G7">
        <v>0.68</v>
      </c>
      <c r="H7">
        <v>0.92</v>
      </c>
      <c r="I7">
        <v>0.27</v>
      </c>
      <c r="J7">
        <v>0.77</v>
      </c>
      <c r="K7">
        <v>14</v>
      </c>
      <c r="L7">
        <v>16.14</v>
      </c>
      <c r="O7" s="5" t="s">
        <v>27</v>
      </c>
      <c r="P7" s="16">
        <v>0.89787450869988861</v>
      </c>
    </row>
    <row r="8" spans="1:20" x14ac:dyDescent="0.25">
      <c r="A8" s="24" t="s">
        <v>80</v>
      </c>
      <c r="B8">
        <v>0</v>
      </c>
      <c r="C8">
        <v>0.02</v>
      </c>
      <c r="D8">
        <v>1</v>
      </c>
      <c r="E8">
        <v>0.49</v>
      </c>
      <c r="F8">
        <v>1</v>
      </c>
      <c r="G8">
        <v>1</v>
      </c>
      <c r="H8">
        <v>0.93</v>
      </c>
      <c r="I8">
        <v>0.69</v>
      </c>
      <c r="J8">
        <v>1</v>
      </c>
      <c r="K8">
        <v>68</v>
      </c>
      <c r="L8">
        <v>38.08</v>
      </c>
      <c r="O8" s="5" t="s">
        <v>28</v>
      </c>
      <c r="P8" s="16">
        <v>0.8615344300918707</v>
      </c>
    </row>
    <row r="9" spans="1:20" x14ac:dyDescent="0.25">
      <c r="A9" s="24" t="s">
        <v>81</v>
      </c>
      <c r="B9">
        <v>0</v>
      </c>
      <c r="C9">
        <v>0.23</v>
      </c>
      <c r="D9">
        <v>1</v>
      </c>
      <c r="E9">
        <v>0.61</v>
      </c>
      <c r="F9">
        <v>1</v>
      </c>
      <c r="G9">
        <v>0.95</v>
      </c>
      <c r="H9">
        <v>0.96</v>
      </c>
      <c r="I9">
        <v>0.53</v>
      </c>
      <c r="J9">
        <v>1</v>
      </c>
      <c r="K9">
        <v>37</v>
      </c>
      <c r="L9">
        <v>54.83</v>
      </c>
      <c r="O9" s="5" t="s">
        <v>29</v>
      </c>
      <c r="P9" s="16">
        <v>20.133822231190582</v>
      </c>
    </row>
    <row r="10" spans="1:20" ht="15.75" thickBot="1" x14ac:dyDescent="0.3">
      <c r="A10" s="24" t="s">
        <v>82</v>
      </c>
      <c r="B10">
        <v>0</v>
      </c>
      <c r="C10">
        <v>0</v>
      </c>
      <c r="D10">
        <v>1</v>
      </c>
      <c r="E10">
        <v>0.33</v>
      </c>
      <c r="F10">
        <v>1</v>
      </c>
      <c r="G10">
        <v>1</v>
      </c>
      <c r="H10">
        <v>0.98</v>
      </c>
      <c r="I10">
        <v>0.57999999999999996</v>
      </c>
      <c r="J10">
        <v>1</v>
      </c>
      <c r="K10">
        <v>62</v>
      </c>
      <c r="L10">
        <v>47.73</v>
      </c>
      <c r="O10" s="6" t="s">
        <v>30</v>
      </c>
      <c r="P10" s="6">
        <v>59</v>
      </c>
    </row>
    <row r="11" spans="1:20" x14ac:dyDescent="0.25">
      <c r="A11" s="24" t="s">
        <v>83</v>
      </c>
      <c r="B11">
        <v>0</v>
      </c>
      <c r="C11">
        <v>0.15</v>
      </c>
      <c r="D11">
        <v>1</v>
      </c>
      <c r="E11">
        <v>0.59</v>
      </c>
      <c r="F11">
        <v>0.92</v>
      </c>
      <c r="G11">
        <v>1</v>
      </c>
      <c r="H11">
        <v>0.85</v>
      </c>
      <c r="I11">
        <v>0.76</v>
      </c>
      <c r="J11">
        <v>1</v>
      </c>
      <c r="K11">
        <v>51</v>
      </c>
      <c r="L11">
        <v>39.619999999999997</v>
      </c>
    </row>
    <row r="12" spans="1:20" ht="15.75" thickBot="1" x14ac:dyDescent="0.3">
      <c r="A12" s="24" t="s">
        <v>84</v>
      </c>
      <c r="B12">
        <v>0</v>
      </c>
      <c r="C12">
        <v>0.18</v>
      </c>
      <c r="D12">
        <v>1</v>
      </c>
      <c r="E12">
        <v>0.4</v>
      </c>
      <c r="F12">
        <v>1</v>
      </c>
      <c r="G12">
        <v>1</v>
      </c>
      <c r="H12">
        <v>0.97</v>
      </c>
      <c r="I12">
        <v>0.76</v>
      </c>
      <c r="J12">
        <v>1</v>
      </c>
      <c r="K12">
        <v>31</v>
      </c>
      <c r="L12">
        <v>53.22</v>
      </c>
      <c r="O12" t="s">
        <v>31</v>
      </c>
    </row>
    <row r="13" spans="1:20" x14ac:dyDescent="0.25">
      <c r="A13" s="24" t="s">
        <v>85</v>
      </c>
      <c r="B13">
        <v>0.28999999999999998</v>
      </c>
      <c r="C13">
        <v>0.4</v>
      </c>
      <c r="D13">
        <v>1</v>
      </c>
      <c r="E13">
        <v>0.33</v>
      </c>
      <c r="F13">
        <v>1</v>
      </c>
      <c r="G13">
        <v>1</v>
      </c>
      <c r="H13">
        <v>0.94</v>
      </c>
      <c r="I13">
        <v>0.55000000000000004</v>
      </c>
      <c r="J13">
        <v>1</v>
      </c>
      <c r="K13">
        <v>8</v>
      </c>
      <c r="L13">
        <v>54.37</v>
      </c>
      <c r="O13" s="7"/>
      <c r="P13" s="7" t="s">
        <v>36</v>
      </c>
      <c r="Q13" s="7" t="s">
        <v>37</v>
      </c>
      <c r="R13" s="7" t="s">
        <v>38</v>
      </c>
      <c r="S13" s="7" t="s">
        <v>39</v>
      </c>
      <c r="T13" s="7" t="s">
        <v>40</v>
      </c>
    </row>
    <row r="14" spans="1:20" ht="36" x14ac:dyDescent="0.25">
      <c r="A14" s="24" t="s">
        <v>86</v>
      </c>
      <c r="B14">
        <v>0.21</v>
      </c>
      <c r="C14">
        <v>0.73</v>
      </c>
      <c r="D14">
        <v>1</v>
      </c>
      <c r="E14">
        <v>0.53</v>
      </c>
      <c r="F14">
        <v>1</v>
      </c>
      <c r="G14">
        <v>0.81</v>
      </c>
      <c r="H14">
        <v>0.95</v>
      </c>
      <c r="I14">
        <v>0.79</v>
      </c>
      <c r="J14">
        <v>1</v>
      </c>
      <c r="K14">
        <v>68</v>
      </c>
      <c r="L14">
        <v>82.1</v>
      </c>
      <c r="O14" s="5" t="s">
        <v>32</v>
      </c>
      <c r="P14" s="5">
        <v>9</v>
      </c>
      <c r="Q14" s="5">
        <v>178198.46011814079</v>
      </c>
      <c r="R14" s="5">
        <v>19799.828902015644</v>
      </c>
      <c r="S14" s="9">
        <v>48.843747545270723</v>
      </c>
      <c r="T14" s="5">
        <v>2.0211514964997394E-21</v>
      </c>
    </row>
    <row r="15" spans="1:20" ht="24" x14ac:dyDescent="0.25">
      <c r="A15" s="24" t="s">
        <v>87</v>
      </c>
      <c r="B15">
        <v>0.22</v>
      </c>
      <c r="C15">
        <v>0.95</v>
      </c>
      <c r="D15">
        <v>1</v>
      </c>
      <c r="E15">
        <v>0.74</v>
      </c>
      <c r="F15">
        <v>1</v>
      </c>
      <c r="G15">
        <v>1</v>
      </c>
      <c r="H15">
        <v>0.95</v>
      </c>
      <c r="I15">
        <v>0.66</v>
      </c>
      <c r="J15">
        <v>1</v>
      </c>
      <c r="K15">
        <v>92</v>
      </c>
      <c r="L15">
        <v>75.77</v>
      </c>
      <c r="O15" s="5" t="s">
        <v>33</v>
      </c>
      <c r="P15" s="5">
        <v>50</v>
      </c>
      <c r="Q15" s="5">
        <v>20268.539881859204</v>
      </c>
      <c r="R15" s="5">
        <v>405.37079763718407</v>
      </c>
      <c r="S15" s="5"/>
      <c r="T15" s="5"/>
    </row>
    <row r="16" spans="1:20" ht="24.75" thickBot="1" x14ac:dyDescent="0.3">
      <c r="A16" s="24" t="s">
        <v>88</v>
      </c>
      <c r="B16">
        <v>0</v>
      </c>
      <c r="C16">
        <v>0</v>
      </c>
      <c r="D16">
        <v>0.11</v>
      </c>
      <c r="E16">
        <v>0.23</v>
      </c>
      <c r="F16">
        <v>0.73</v>
      </c>
      <c r="G16">
        <v>0.63</v>
      </c>
      <c r="H16">
        <v>0.68</v>
      </c>
      <c r="I16">
        <v>0.31</v>
      </c>
      <c r="J16">
        <v>0.72</v>
      </c>
      <c r="K16">
        <v>9</v>
      </c>
      <c r="L16">
        <v>8.7799999999999994</v>
      </c>
      <c r="O16" s="6" t="s">
        <v>34</v>
      </c>
      <c r="P16" s="6">
        <v>59</v>
      </c>
      <c r="Q16" s="6">
        <v>198467</v>
      </c>
      <c r="R16" s="6"/>
      <c r="S16" s="6"/>
      <c r="T16" s="6"/>
    </row>
    <row r="17" spans="1:23" ht="36.75" thickBot="1" x14ac:dyDescent="0.3">
      <c r="A17" s="24" t="s">
        <v>89</v>
      </c>
      <c r="B17">
        <v>0</v>
      </c>
      <c r="C17">
        <v>0</v>
      </c>
      <c r="D17">
        <v>0</v>
      </c>
      <c r="E17">
        <v>7.0000000000000007E-2</v>
      </c>
      <c r="F17">
        <v>0.72</v>
      </c>
      <c r="G17">
        <v>0.68</v>
      </c>
      <c r="H17">
        <v>0.65</v>
      </c>
      <c r="I17">
        <v>0.22</v>
      </c>
      <c r="J17">
        <v>0.89</v>
      </c>
      <c r="K17">
        <v>31</v>
      </c>
      <c r="L17">
        <v>7.73</v>
      </c>
    </row>
    <row r="18" spans="1:23" ht="24" x14ac:dyDescent="0.25">
      <c r="A18" s="24" t="s">
        <v>90</v>
      </c>
      <c r="B18">
        <v>0</v>
      </c>
      <c r="C18">
        <v>0</v>
      </c>
      <c r="D18">
        <v>1</v>
      </c>
      <c r="E18">
        <v>0.59</v>
      </c>
      <c r="F18">
        <v>1</v>
      </c>
      <c r="G18">
        <v>0.97</v>
      </c>
      <c r="H18">
        <v>0.94</v>
      </c>
      <c r="I18">
        <v>0.55000000000000004</v>
      </c>
      <c r="J18">
        <v>1</v>
      </c>
      <c r="K18">
        <v>55</v>
      </c>
      <c r="L18">
        <v>41.26</v>
      </c>
      <c r="O18" s="7"/>
      <c r="P18" s="7" t="s">
        <v>41</v>
      </c>
      <c r="Q18" s="7" t="s">
        <v>29</v>
      </c>
      <c r="R18" s="7" t="s">
        <v>42</v>
      </c>
      <c r="S18" s="7" t="s">
        <v>43</v>
      </c>
      <c r="T18" s="7" t="s">
        <v>44</v>
      </c>
      <c r="U18" s="7" t="s">
        <v>45</v>
      </c>
      <c r="V18" s="7" t="s">
        <v>46</v>
      </c>
      <c r="W18" s="7" t="s">
        <v>47</v>
      </c>
    </row>
    <row r="19" spans="1:23" x14ac:dyDescent="0.25">
      <c r="A19" s="24" t="s">
        <v>91</v>
      </c>
      <c r="B19">
        <v>0.72</v>
      </c>
      <c r="C19">
        <v>0.98</v>
      </c>
      <c r="D19">
        <v>0.98</v>
      </c>
      <c r="E19">
        <v>0.89</v>
      </c>
      <c r="F19">
        <v>1</v>
      </c>
      <c r="G19">
        <v>1</v>
      </c>
      <c r="H19">
        <v>0.96</v>
      </c>
      <c r="I19">
        <v>0.74</v>
      </c>
      <c r="J19">
        <v>1</v>
      </c>
      <c r="K19">
        <v>74</v>
      </c>
      <c r="L19">
        <v>77.040000000000006</v>
      </c>
      <c r="O19" s="5" t="s">
        <v>35</v>
      </c>
      <c r="P19" s="5">
        <v>0</v>
      </c>
      <c r="Q19" s="5" t="e">
        <v>#N/A</v>
      </c>
      <c r="R19" s="5" t="e">
        <v>#N/A</v>
      </c>
      <c r="S19" s="5" t="e">
        <v>#N/A</v>
      </c>
      <c r="T19" s="5" t="e">
        <v>#N/A</v>
      </c>
      <c r="U19" s="5" t="e">
        <v>#N/A</v>
      </c>
      <c r="V19" s="5" t="e">
        <v>#N/A</v>
      </c>
      <c r="W19" s="5" t="e">
        <v>#N/A</v>
      </c>
    </row>
    <row r="20" spans="1:23" x14ac:dyDescent="0.25">
      <c r="A20" s="24" t="s">
        <v>92</v>
      </c>
      <c r="B20">
        <v>0.02</v>
      </c>
      <c r="C20">
        <v>0.63</v>
      </c>
      <c r="D20">
        <v>1</v>
      </c>
      <c r="E20">
        <v>0.79</v>
      </c>
      <c r="F20">
        <v>1</v>
      </c>
      <c r="G20">
        <v>1</v>
      </c>
      <c r="H20">
        <v>0.98</v>
      </c>
      <c r="I20">
        <v>0.61</v>
      </c>
      <c r="J20">
        <v>1</v>
      </c>
      <c r="K20">
        <v>78</v>
      </c>
      <c r="L20">
        <v>70.3</v>
      </c>
      <c r="O20" s="5" t="s">
        <v>1</v>
      </c>
      <c r="P20" s="16">
        <v>-5.2330095692339249</v>
      </c>
      <c r="Q20" s="16">
        <v>15.021663204196656</v>
      </c>
      <c r="R20" s="16">
        <v>-0.34836419230674537</v>
      </c>
      <c r="S20" s="16">
        <v>0.7290292498719072</v>
      </c>
      <c r="T20" s="16">
        <v>-35.404908076931832</v>
      </c>
      <c r="U20" s="16">
        <v>24.938888938463986</v>
      </c>
      <c r="V20" s="16">
        <v>-35.404908076931832</v>
      </c>
      <c r="W20" s="16">
        <v>24.938888938463986</v>
      </c>
    </row>
    <row r="21" spans="1:23" x14ac:dyDescent="0.25">
      <c r="A21" s="24" t="s">
        <v>93</v>
      </c>
      <c r="B21">
        <v>0</v>
      </c>
      <c r="C21">
        <v>0</v>
      </c>
      <c r="D21">
        <v>0.94</v>
      </c>
      <c r="E21">
        <v>0.73</v>
      </c>
      <c r="F21">
        <v>1</v>
      </c>
      <c r="G21">
        <v>1</v>
      </c>
      <c r="H21">
        <v>0.98</v>
      </c>
      <c r="I21">
        <v>0.25</v>
      </c>
      <c r="J21">
        <v>1</v>
      </c>
      <c r="K21">
        <v>31</v>
      </c>
      <c r="L21">
        <v>41.82</v>
      </c>
      <c r="O21" s="5" t="s">
        <v>0</v>
      </c>
      <c r="P21" s="16">
        <v>39.064853038252785</v>
      </c>
      <c r="Q21" s="16">
        <v>10.884219880749241</v>
      </c>
      <c r="R21" s="16">
        <v>3.5891275136168663</v>
      </c>
      <c r="S21" s="16">
        <v>7.5453395589597299E-4</v>
      </c>
      <c r="T21" s="16">
        <v>17.203254018665639</v>
      </c>
      <c r="U21" s="16">
        <v>60.926452057839931</v>
      </c>
      <c r="V21" s="16">
        <v>17.203254018665639</v>
      </c>
      <c r="W21" s="16">
        <v>60.926452057839931</v>
      </c>
    </row>
    <row r="22" spans="1:23" x14ac:dyDescent="0.25">
      <c r="A22" s="24" t="s">
        <v>94</v>
      </c>
      <c r="B22">
        <v>0</v>
      </c>
      <c r="C22">
        <v>0</v>
      </c>
      <c r="D22">
        <v>0.9</v>
      </c>
      <c r="E22">
        <v>0.56000000000000005</v>
      </c>
      <c r="F22">
        <v>1</v>
      </c>
      <c r="G22">
        <v>1</v>
      </c>
      <c r="H22">
        <v>0.99</v>
      </c>
      <c r="I22">
        <v>0.35</v>
      </c>
      <c r="J22">
        <v>1</v>
      </c>
      <c r="K22">
        <v>71</v>
      </c>
      <c r="L22">
        <v>43.61</v>
      </c>
      <c r="O22" s="5" t="s">
        <v>2</v>
      </c>
      <c r="P22" s="16">
        <v>36.522875953880515</v>
      </c>
      <c r="Q22" s="16">
        <v>13.789227666662532</v>
      </c>
      <c r="R22" s="16">
        <v>2.6486527626329566</v>
      </c>
      <c r="S22" s="16">
        <v>1.0785709040327473E-2</v>
      </c>
      <c r="T22" s="16">
        <v>8.8263970751735705</v>
      </c>
      <c r="U22" s="16">
        <v>64.219354832587456</v>
      </c>
      <c r="V22" s="16">
        <v>8.8263970751735705</v>
      </c>
      <c r="W22" s="16">
        <v>64.219354832587456</v>
      </c>
    </row>
    <row r="23" spans="1:23" x14ac:dyDescent="0.25">
      <c r="A23" s="24" t="s">
        <v>95</v>
      </c>
      <c r="B23">
        <v>0.43</v>
      </c>
      <c r="C23">
        <v>0.98</v>
      </c>
      <c r="D23">
        <v>1</v>
      </c>
      <c r="E23">
        <v>0.66</v>
      </c>
      <c r="F23">
        <v>1</v>
      </c>
      <c r="G23">
        <v>1</v>
      </c>
      <c r="H23">
        <v>0.99</v>
      </c>
      <c r="I23">
        <v>0.94</v>
      </c>
      <c r="J23">
        <v>1</v>
      </c>
      <c r="K23">
        <v>72</v>
      </c>
      <c r="L23">
        <v>86.92</v>
      </c>
      <c r="O23" s="5" t="s">
        <v>3</v>
      </c>
      <c r="P23" s="16">
        <v>-4.6722222847424257</v>
      </c>
      <c r="Q23" s="16">
        <v>19.882086658555089</v>
      </c>
      <c r="R23" s="16">
        <v>-0.23499657581122196</v>
      </c>
      <c r="S23" s="16">
        <v>0.8151711589485735</v>
      </c>
      <c r="T23" s="16">
        <v>-44.60656861036022</v>
      </c>
      <c r="U23" s="16">
        <v>35.262124040875371</v>
      </c>
      <c r="V23" s="16">
        <v>-44.60656861036022</v>
      </c>
      <c r="W23" s="16">
        <v>35.262124040875371</v>
      </c>
    </row>
    <row r="24" spans="1:23" x14ac:dyDescent="0.25">
      <c r="A24" s="24" t="s">
        <v>96</v>
      </c>
      <c r="B24">
        <v>7.0000000000000007E-2</v>
      </c>
      <c r="C24">
        <v>0.56999999999999995</v>
      </c>
      <c r="D24">
        <v>1</v>
      </c>
      <c r="E24">
        <v>0.55000000000000004</v>
      </c>
      <c r="F24">
        <v>1</v>
      </c>
      <c r="G24">
        <v>1</v>
      </c>
      <c r="H24">
        <v>0.98</v>
      </c>
      <c r="I24">
        <v>0.63</v>
      </c>
      <c r="J24">
        <v>0.86</v>
      </c>
      <c r="K24">
        <v>94</v>
      </c>
      <c r="L24">
        <v>64.03</v>
      </c>
      <c r="O24" s="5" t="s">
        <v>4</v>
      </c>
      <c r="P24" s="16">
        <v>-173.71699852053499</v>
      </c>
      <c r="Q24" s="16">
        <v>129.85498746503589</v>
      </c>
      <c r="R24" s="16">
        <v>-1.3377768687345117</v>
      </c>
      <c r="S24" s="16">
        <v>0.18702235234437137</v>
      </c>
      <c r="T24" s="16">
        <v>-434.53841684516294</v>
      </c>
      <c r="U24" s="16">
        <v>87.104419804092942</v>
      </c>
      <c r="V24" s="16">
        <v>-434.53841684516294</v>
      </c>
      <c r="W24" s="16">
        <v>87.104419804092942</v>
      </c>
    </row>
    <row r="25" spans="1:23" x14ac:dyDescent="0.25">
      <c r="A25" s="24" t="s">
        <v>97</v>
      </c>
      <c r="B25">
        <v>0.01</v>
      </c>
      <c r="C25">
        <v>0.68</v>
      </c>
      <c r="D25">
        <v>1</v>
      </c>
      <c r="E25">
        <v>0.7</v>
      </c>
      <c r="F25">
        <v>1</v>
      </c>
      <c r="G25">
        <v>1</v>
      </c>
      <c r="H25">
        <v>0.96</v>
      </c>
      <c r="I25">
        <v>0.59</v>
      </c>
      <c r="J25">
        <v>1</v>
      </c>
      <c r="K25">
        <v>79</v>
      </c>
      <c r="L25">
        <v>69.33</v>
      </c>
      <c r="O25" s="5" t="s">
        <v>5</v>
      </c>
      <c r="P25" s="16">
        <v>-67.228606999021054</v>
      </c>
      <c r="Q25" s="16">
        <v>46.473177289217112</v>
      </c>
      <c r="R25" s="16">
        <v>-1.4466109467970398</v>
      </c>
      <c r="S25" s="16">
        <v>0.15424621968584828</v>
      </c>
      <c r="T25" s="16">
        <v>-160.57273071155223</v>
      </c>
      <c r="U25" s="16">
        <v>26.115516713510118</v>
      </c>
      <c r="V25" s="16">
        <v>-160.57273071155223</v>
      </c>
      <c r="W25" s="16">
        <v>26.115516713510118</v>
      </c>
    </row>
    <row r="26" spans="1:23" x14ac:dyDescent="0.25">
      <c r="A26" s="24" t="s">
        <v>98</v>
      </c>
      <c r="B26">
        <v>0</v>
      </c>
      <c r="C26">
        <v>0</v>
      </c>
      <c r="D26">
        <v>0.39</v>
      </c>
      <c r="E26">
        <v>0.1</v>
      </c>
      <c r="F26">
        <v>0.74</v>
      </c>
      <c r="G26">
        <v>0.88</v>
      </c>
      <c r="H26">
        <v>0.68</v>
      </c>
      <c r="I26">
        <v>0.49</v>
      </c>
      <c r="J26">
        <v>1</v>
      </c>
      <c r="K26">
        <v>37</v>
      </c>
      <c r="L26">
        <v>16.260000000000002</v>
      </c>
      <c r="O26" s="5" t="s">
        <v>6</v>
      </c>
      <c r="P26" s="16">
        <v>210.90144433106562</v>
      </c>
      <c r="Q26" s="16">
        <v>134.12069708045715</v>
      </c>
      <c r="R26" s="16">
        <v>1.5724750088686816</v>
      </c>
      <c r="S26" s="16">
        <v>0.12214767035473714</v>
      </c>
      <c r="T26" s="16">
        <v>-58.487903911192547</v>
      </c>
      <c r="U26" s="16">
        <v>480.29079257332376</v>
      </c>
      <c r="V26" s="16">
        <v>-58.487903911192547</v>
      </c>
      <c r="W26" s="16">
        <v>480.29079257332376</v>
      </c>
    </row>
    <row r="27" spans="1:23" x14ac:dyDescent="0.25">
      <c r="A27" s="24" t="s">
        <v>99</v>
      </c>
      <c r="B27">
        <v>0</v>
      </c>
      <c r="C27">
        <v>0</v>
      </c>
      <c r="D27">
        <v>0.47</v>
      </c>
      <c r="E27">
        <v>0.32</v>
      </c>
      <c r="F27">
        <v>1</v>
      </c>
      <c r="G27">
        <v>0.74</v>
      </c>
      <c r="H27">
        <v>0.97</v>
      </c>
      <c r="I27">
        <v>0.37</v>
      </c>
      <c r="J27">
        <v>0.89</v>
      </c>
      <c r="K27">
        <v>30</v>
      </c>
      <c r="L27">
        <v>37.44</v>
      </c>
      <c r="O27" s="5" t="s">
        <v>7</v>
      </c>
      <c r="P27" s="16">
        <v>6.2355336261468679</v>
      </c>
      <c r="Q27" s="16">
        <v>16.571277302179869</v>
      </c>
      <c r="R27" s="16">
        <v>0.37628563643229929</v>
      </c>
      <c r="S27" s="16">
        <v>0.7082965782101478</v>
      </c>
      <c r="T27" s="16">
        <v>-27.048856398295023</v>
      </c>
      <c r="U27" s="16">
        <v>39.519923650588758</v>
      </c>
      <c r="V27" s="16">
        <v>-27.048856398295023</v>
      </c>
      <c r="W27" s="16">
        <v>39.519923650588758</v>
      </c>
    </row>
    <row r="28" spans="1:23" ht="24.75" thickBot="1" x14ac:dyDescent="0.3">
      <c r="A28" s="24" t="s">
        <v>100</v>
      </c>
      <c r="B28">
        <v>0</v>
      </c>
      <c r="C28">
        <v>0</v>
      </c>
      <c r="D28">
        <v>0.98</v>
      </c>
      <c r="E28">
        <v>0.35</v>
      </c>
      <c r="F28">
        <v>1</v>
      </c>
      <c r="G28">
        <v>1</v>
      </c>
      <c r="H28">
        <v>0.94</v>
      </c>
      <c r="I28">
        <v>0.34</v>
      </c>
      <c r="J28">
        <v>1</v>
      </c>
      <c r="K28">
        <v>10</v>
      </c>
      <c r="L28">
        <v>38.130000000000003</v>
      </c>
      <c r="O28" s="6" t="s">
        <v>8</v>
      </c>
      <c r="P28" s="17">
        <v>44.055228652602565</v>
      </c>
      <c r="Q28" s="17">
        <v>38.349808306304347</v>
      </c>
      <c r="R28" s="17">
        <v>1.1487731125206251</v>
      </c>
      <c r="S28" s="17">
        <v>0.25611559231900488</v>
      </c>
      <c r="T28" s="17">
        <v>-32.97262826834249</v>
      </c>
      <c r="U28" s="17">
        <v>121.08308557354762</v>
      </c>
      <c r="V28" s="17">
        <v>-32.97262826834249</v>
      </c>
      <c r="W28" s="17">
        <v>121.08308557354762</v>
      </c>
    </row>
    <row r="29" spans="1:23" ht="24" x14ac:dyDescent="0.25">
      <c r="A29" s="24" t="s">
        <v>101</v>
      </c>
      <c r="B29">
        <v>0</v>
      </c>
      <c r="C29">
        <v>0</v>
      </c>
      <c r="D29">
        <v>0</v>
      </c>
      <c r="E29">
        <v>0</v>
      </c>
      <c r="F29">
        <v>0.61</v>
      </c>
      <c r="G29">
        <v>0.64</v>
      </c>
      <c r="H29">
        <v>0.56999999999999995</v>
      </c>
      <c r="I29">
        <v>0</v>
      </c>
      <c r="J29">
        <v>0.89</v>
      </c>
      <c r="K29">
        <v>35</v>
      </c>
      <c r="L29">
        <v>10.6</v>
      </c>
    </row>
    <row r="30" spans="1:23" x14ac:dyDescent="0.25">
      <c r="A30" s="24" t="s">
        <v>102</v>
      </c>
      <c r="B30">
        <v>0</v>
      </c>
      <c r="C30">
        <v>0</v>
      </c>
      <c r="D30">
        <v>0</v>
      </c>
      <c r="E30">
        <v>0</v>
      </c>
      <c r="F30">
        <v>0.9</v>
      </c>
      <c r="G30">
        <v>0.73</v>
      </c>
      <c r="H30">
        <v>0.84</v>
      </c>
      <c r="I30">
        <v>0</v>
      </c>
      <c r="J30">
        <v>1</v>
      </c>
      <c r="K30">
        <v>5</v>
      </c>
      <c r="L30">
        <v>15.42</v>
      </c>
    </row>
    <row r="31" spans="1:23" ht="24" x14ac:dyDescent="0.25">
      <c r="A31" s="24" t="s">
        <v>103</v>
      </c>
      <c r="B31">
        <v>0.79</v>
      </c>
      <c r="C31">
        <v>0.68</v>
      </c>
      <c r="D31">
        <v>1</v>
      </c>
      <c r="E31">
        <v>0.71</v>
      </c>
      <c r="F31">
        <v>0.99</v>
      </c>
      <c r="G31">
        <v>1</v>
      </c>
      <c r="H31">
        <v>0.91</v>
      </c>
      <c r="I31">
        <v>0.92</v>
      </c>
      <c r="J31">
        <v>1</v>
      </c>
      <c r="K31">
        <v>66</v>
      </c>
      <c r="L31">
        <v>57.04</v>
      </c>
    </row>
    <row r="32" spans="1:23" ht="24" x14ac:dyDescent="0.25">
      <c r="A32" s="24" t="s">
        <v>104</v>
      </c>
      <c r="B32">
        <v>0.42</v>
      </c>
      <c r="C32">
        <v>0.98</v>
      </c>
      <c r="D32">
        <v>1</v>
      </c>
      <c r="E32">
        <v>0.8</v>
      </c>
      <c r="F32">
        <v>1</v>
      </c>
      <c r="G32">
        <v>1</v>
      </c>
      <c r="H32">
        <v>0.95</v>
      </c>
      <c r="I32">
        <v>0.78</v>
      </c>
      <c r="J32">
        <v>1</v>
      </c>
      <c r="K32">
        <v>103</v>
      </c>
      <c r="L32">
        <v>77.59</v>
      </c>
      <c r="O32" t="s">
        <v>61</v>
      </c>
      <c r="S32" t="s">
        <v>64</v>
      </c>
    </row>
    <row r="33" spans="1:20" ht="24.75" thickBot="1" x14ac:dyDescent="0.3">
      <c r="A33" s="24" t="s">
        <v>105</v>
      </c>
      <c r="B33">
        <v>0.02</v>
      </c>
      <c r="C33">
        <v>0.23</v>
      </c>
      <c r="D33">
        <v>1</v>
      </c>
      <c r="E33">
        <v>0.94</v>
      </c>
      <c r="F33">
        <v>1</v>
      </c>
      <c r="G33">
        <v>0.99</v>
      </c>
      <c r="H33">
        <v>0.98</v>
      </c>
      <c r="I33">
        <v>0.67</v>
      </c>
      <c r="J33">
        <v>1</v>
      </c>
      <c r="K33">
        <v>57</v>
      </c>
      <c r="L33">
        <v>55.42</v>
      </c>
    </row>
    <row r="34" spans="1:20" x14ac:dyDescent="0.25">
      <c r="A34" s="24" t="s">
        <v>106</v>
      </c>
      <c r="B34">
        <v>0.77</v>
      </c>
      <c r="C34">
        <v>0.98</v>
      </c>
      <c r="D34">
        <v>1</v>
      </c>
      <c r="E34">
        <v>0.56999999999999995</v>
      </c>
      <c r="F34">
        <v>1</v>
      </c>
      <c r="G34">
        <v>1.04</v>
      </c>
      <c r="H34">
        <v>0.98</v>
      </c>
      <c r="I34">
        <v>0.94</v>
      </c>
      <c r="J34">
        <v>1</v>
      </c>
      <c r="K34">
        <v>61</v>
      </c>
      <c r="L34">
        <v>82.11</v>
      </c>
      <c r="O34" s="7" t="s">
        <v>62</v>
      </c>
      <c r="P34" s="7" t="s">
        <v>63</v>
      </c>
      <c r="Q34" s="7" t="s">
        <v>33</v>
      </c>
      <c r="S34" s="7" t="s">
        <v>65</v>
      </c>
      <c r="T34" s="7" t="s">
        <v>9</v>
      </c>
    </row>
    <row r="35" spans="1:20" x14ac:dyDescent="0.25">
      <c r="A35" s="24" t="s">
        <v>107</v>
      </c>
      <c r="B35">
        <v>0.82</v>
      </c>
      <c r="C35">
        <v>0.97</v>
      </c>
      <c r="D35">
        <v>1</v>
      </c>
      <c r="E35">
        <v>0.62</v>
      </c>
      <c r="F35">
        <v>0.96</v>
      </c>
      <c r="G35">
        <v>1.04</v>
      </c>
      <c r="H35">
        <v>0.89</v>
      </c>
      <c r="I35">
        <v>0.57999999999999996</v>
      </c>
      <c r="J35">
        <v>1</v>
      </c>
      <c r="K35">
        <v>84</v>
      </c>
      <c r="L35">
        <v>65.53</v>
      </c>
      <c r="O35" s="5">
        <v>1</v>
      </c>
      <c r="P35" s="5">
        <v>53.088969183862879</v>
      </c>
      <c r="Q35" s="5">
        <v>-23.088969183862879</v>
      </c>
      <c r="S35" s="5">
        <v>0.84745762711864403</v>
      </c>
      <c r="T35" s="5">
        <v>5</v>
      </c>
    </row>
    <row r="36" spans="1:20" x14ac:dyDescent="0.25">
      <c r="A36" s="24" t="s">
        <v>108</v>
      </c>
      <c r="B36">
        <v>0.08</v>
      </c>
      <c r="C36">
        <v>0</v>
      </c>
      <c r="D36">
        <v>0.87</v>
      </c>
      <c r="E36">
        <v>0.39</v>
      </c>
      <c r="F36">
        <v>1</v>
      </c>
      <c r="G36">
        <v>0.98</v>
      </c>
      <c r="H36">
        <v>0.96</v>
      </c>
      <c r="I36">
        <v>0.46</v>
      </c>
      <c r="J36">
        <v>1</v>
      </c>
      <c r="K36">
        <v>26</v>
      </c>
      <c r="L36">
        <v>39.74</v>
      </c>
      <c r="O36" s="5">
        <v>2</v>
      </c>
      <c r="P36" s="5">
        <v>77.624056411498927</v>
      </c>
      <c r="Q36" s="5">
        <v>-47.624056411498927</v>
      </c>
      <c r="S36" s="5">
        <v>2.5423728813559321</v>
      </c>
      <c r="T36" s="5">
        <v>6</v>
      </c>
    </row>
    <row r="37" spans="1:20" x14ac:dyDescent="0.25">
      <c r="A37" s="24" t="s">
        <v>109</v>
      </c>
      <c r="B37">
        <v>0</v>
      </c>
      <c r="C37">
        <v>0</v>
      </c>
      <c r="D37">
        <v>0.9</v>
      </c>
      <c r="E37">
        <v>0.23</v>
      </c>
      <c r="F37">
        <v>1</v>
      </c>
      <c r="G37">
        <v>1</v>
      </c>
      <c r="H37">
        <v>0.96</v>
      </c>
      <c r="I37">
        <v>0.43</v>
      </c>
      <c r="J37">
        <v>1</v>
      </c>
      <c r="K37">
        <v>35</v>
      </c>
      <c r="L37">
        <v>39.369999999999997</v>
      </c>
      <c r="O37" s="5">
        <v>3</v>
      </c>
      <c r="P37" s="5">
        <v>68.017198310611235</v>
      </c>
      <c r="Q37" s="5">
        <v>-14.017198310611235</v>
      </c>
      <c r="S37" s="5">
        <v>4.2372881355932197</v>
      </c>
      <c r="T37" s="5">
        <v>7</v>
      </c>
    </row>
    <row r="38" spans="1:20" x14ac:dyDescent="0.25">
      <c r="A38" s="25" t="s">
        <v>110</v>
      </c>
      <c r="B38">
        <v>0</v>
      </c>
      <c r="C38">
        <v>0</v>
      </c>
      <c r="D38">
        <v>0.95</v>
      </c>
      <c r="E38">
        <v>0.34</v>
      </c>
      <c r="F38">
        <v>1</v>
      </c>
      <c r="G38">
        <v>1</v>
      </c>
      <c r="H38">
        <v>0.99</v>
      </c>
      <c r="I38">
        <v>0.37</v>
      </c>
      <c r="J38">
        <v>1</v>
      </c>
      <c r="K38">
        <v>43</v>
      </c>
      <c r="L38">
        <v>46.61</v>
      </c>
      <c r="O38" s="5">
        <v>4</v>
      </c>
      <c r="P38" s="5">
        <v>17.20176209101977</v>
      </c>
      <c r="Q38" s="5">
        <v>5.7982379089802301</v>
      </c>
      <c r="S38" s="5">
        <v>5.9322033898305087</v>
      </c>
      <c r="T38" s="5">
        <v>8</v>
      </c>
    </row>
    <row r="39" spans="1:20" x14ac:dyDescent="0.25">
      <c r="A39" s="25" t="s">
        <v>111</v>
      </c>
      <c r="B39">
        <v>0</v>
      </c>
      <c r="C39">
        <v>0</v>
      </c>
      <c r="D39">
        <v>0.03</v>
      </c>
      <c r="E39">
        <v>0</v>
      </c>
      <c r="F39">
        <v>1</v>
      </c>
      <c r="G39">
        <v>0.94</v>
      </c>
      <c r="H39">
        <v>0.96</v>
      </c>
      <c r="I39">
        <v>0</v>
      </c>
      <c r="J39">
        <v>1</v>
      </c>
      <c r="K39">
        <v>7</v>
      </c>
      <c r="L39">
        <v>10.16</v>
      </c>
      <c r="O39" s="5">
        <v>5</v>
      </c>
      <c r="P39" s="5">
        <v>15.719602238963613</v>
      </c>
      <c r="Q39" s="5">
        <v>-1.7196022389636134</v>
      </c>
      <c r="S39" s="5">
        <v>7.6271186440677958</v>
      </c>
      <c r="T39" s="5">
        <v>8</v>
      </c>
    </row>
    <row r="40" spans="1:20" x14ac:dyDescent="0.25">
      <c r="A40" s="24" t="s">
        <v>112</v>
      </c>
      <c r="B40">
        <v>0</v>
      </c>
      <c r="C40">
        <v>0</v>
      </c>
      <c r="D40">
        <v>0.22</v>
      </c>
      <c r="E40">
        <v>0.11</v>
      </c>
      <c r="F40">
        <v>1</v>
      </c>
      <c r="G40">
        <v>0.98</v>
      </c>
      <c r="H40">
        <v>0.97</v>
      </c>
      <c r="I40">
        <v>0.02</v>
      </c>
      <c r="J40">
        <v>1</v>
      </c>
      <c r="K40">
        <v>20</v>
      </c>
      <c r="L40">
        <v>17.579999999999998</v>
      </c>
      <c r="O40" s="5">
        <v>6</v>
      </c>
      <c r="P40" s="5">
        <v>38.565268658100663</v>
      </c>
      <c r="Q40" s="5">
        <v>29.434731341899337</v>
      </c>
      <c r="S40" s="5">
        <v>9.322033898305083</v>
      </c>
      <c r="T40" s="5">
        <v>9</v>
      </c>
    </row>
    <row r="41" spans="1:20" x14ac:dyDescent="0.25">
      <c r="A41" s="24" t="s">
        <v>113</v>
      </c>
      <c r="B41">
        <v>0.05</v>
      </c>
      <c r="C41">
        <v>0.97</v>
      </c>
      <c r="D41">
        <v>0.98</v>
      </c>
      <c r="E41">
        <v>0.63</v>
      </c>
      <c r="F41">
        <v>0.98</v>
      </c>
      <c r="G41">
        <v>1</v>
      </c>
      <c r="H41">
        <v>0.91</v>
      </c>
      <c r="I41">
        <v>0.68</v>
      </c>
      <c r="J41">
        <v>0.94</v>
      </c>
      <c r="K41">
        <v>56</v>
      </c>
      <c r="L41">
        <v>70.22</v>
      </c>
      <c r="O41" s="5">
        <v>7</v>
      </c>
      <c r="P41" s="5">
        <v>54.899009421664189</v>
      </c>
      <c r="Q41" s="5">
        <v>-17.899009421664189</v>
      </c>
      <c r="S41" s="5">
        <v>11.016949152542372</v>
      </c>
      <c r="T41" s="5">
        <v>10</v>
      </c>
    </row>
    <row r="42" spans="1:20" x14ac:dyDescent="0.25">
      <c r="A42" s="24" t="s">
        <v>114</v>
      </c>
      <c r="B42">
        <v>0</v>
      </c>
      <c r="C42">
        <v>0</v>
      </c>
      <c r="D42">
        <v>0.94</v>
      </c>
      <c r="E42">
        <v>0.3</v>
      </c>
      <c r="F42">
        <v>0.97</v>
      </c>
      <c r="G42">
        <v>0.82</v>
      </c>
      <c r="H42">
        <v>0.91</v>
      </c>
      <c r="I42">
        <v>0.6</v>
      </c>
      <c r="J42">
        <v>0.98</v>
      </c>
      <c r="K42">
        <v>71</v>
      </c>
      <c r="L42">
        <v>47</v>
      </c>
      <c r="O42" s="5">
        <v>8</v>
      </c>
      <c r="P42" s="5">
        <v>48.390690680571538</v>
      </c>
      <c r="Q42" s="5">
        <v>13.609309319428462</v>
      </c>
      <c r="S42" s="5">
        <v>12.711864406779661</v>
      </c>
      <c r="T42" s="5">
        <v>10</v>
      </c>
    </row>
    <row r="43" spans="1:20" x14ac:dyDescent="0.25">
      <c r="A43" s="24" t="s">
        <v>115</v>
      </c>
      <c r="B43">
        <v>0</v>
      </c>
      <c r="C43">
        <v>0</v>
      </c>
      <c r="D43">
        <v>1</v>
      </c>
      <c r="E43">
        <v>0.36</v>
      </c>
      <c r="F43">
        <v>1</v>
      </c>
      <c r="G43">
        <v>0.84</v>
      </c>
      <c r="H43">
        <v>0.96</v>
      </c>
      <c r="I43">
        <v>0.56999999999999995</v>
      </c>
      <c r="J43">
        <v>1</v>
      </c>
      <c r="K43">
        <v>72</v>
      </c>
      <c r="L43">
        <v>53.3</v>
      </c>
      <c r="O43" s="5">
        <v>9</v>
      </c>
      <c r="P43" s="5">
        <v>40.638209013587122</v>
      </c>
      <c r="Q43" s="5">
        <v>10.361790986412878</v>
      </c>
      <c r="S43" s="5">
        <v>14.406779661016948</v>
      </c>
      <c r="T43" s="5">
        <v>10</v>
      </c>
    </row>
    <row r="44" spans="1:20" x14ac:dyDescent="0.25">
      <c r="A44" s="24" t="s">
        <v>116</v>
      </c>
      <c r="B44">
        <v>0.86</v>
      </c>
      <c r="C44">
        <v>0.98</v>
      </c>
      <c r="D44">
        <v>1</v>
      </c>
      <c r="E44">
        <v>0.63</v>
      </c>
      <c r="F44">
        <v>1</v>
      </c>
      <c r="G44">
        <v>1</v>
      </c>
      <c r="H44">
        <v>0.98</v>
      </c>
      <c r="I44">
        <v>0.9</v>
      </c>
      <c r="J44">
        <v>1</v>
      </c>
      <c r="K44">
        <v>99</v>
      </c>
      <c r="L44">
        <v>83.46</v>
      </c>
      <c r="O44" s="5">
        <v>10</v>
      </c>
      <c r="P44" s="5">
        <v>54.108690276920832</v>
      </c>
      <c r="Q44" s="5">
        <v>-23.108690276920832</v>
      </c>
      <c r="S44" s="5">
        <v>16.101694915254235</v>
      </c>
      <c r="T44" s="5">
        <v>12</v>
      </c>
    </row>
    <row r="45" spans="1:20" x14ac:dyDescent="0.25">
      <c r="A45" s="24" t="s">
        <v>117</v>
      </c>
      <c r="B45">
        <v>0.22</v>
      </c>
      <c r="C45">
        <v>0.98</v>
      </c>
      <c r="D45">
        <v>1</v>
      </c>
      <c r="E45">
        <v>0.6</v>
      </c>
      <c r="F45">
        <v>1</v>
      </c>
      <c r="G45">
        <v>1</v>
      </c>
      <c r="H45">
        <v>0.98</v>
      </c>
      <c r="I45">
        <v>0.64</v>
      </c>
      <c r="J45">
        <v>1</v>
      </c>
      <c r="K45">
        <v>116</v>
      </c>
      <c r="L45">
        <v>85.44</v>
      </c>
      <c r="O45" s="5">
        <v>11</v>
      </c>
      <c r="P45" s="5">
        <v>53.875935338767789</v>
      </c>
      <c r="Q45" s="5">
        <v>-45.875935338767789</v>
      </c>
      <c r="S45" s="5">
        <v>17.796610169491522</v>
      </c>
      <c r="T45" s="5">
        <v>14</v>
      </c>
    </row>
    <row r="46" spans="1:20" x14ac:dyDescent="0.25">
      <c r="A46" s="24" t="s">
        <v>118</v>
      </c>
      <c r="B46">
        <v>0</v>
      </c>
      <c r="C46">
        <v>0</v>
      </c>
      <c r="D46">
        <v>0.62</v>
      </c>
      <c r="E46">
        <v>0.23</v>
      </c>
      <c r="F46">
        <v>0.97</v>
      </c>
      <c r="G46">
        <v>1</v>
      </c>
      <c r="H46">
        <v>0.89</v>
      </c>
      <c r="I46">
        <v>0.46</v>
      </c>
      <c r="J46">
        <v>1</v>
      </c>
      <c r="K46">
        <v>10</v>
      </c>
      <c r="L46">
        <v>21.17</v>
      </c>
      <c r="O46" s="5">
        <v>12</v>
      </c>
      <c r="P46" s="5">
        <v>82.630510993381336</v>
      </c>
      <c r="Q46" s="5">
        <v>-14.630510993381336</v>
      </c>
      <c r="S46" s="5">
        <v>19.491525423728813</v>
      </c>
      <c r="T46" s="5">
        <v>14</v>
      </c>
    </row>
    <row r="47" spans="1:20" ht="24" x14ac:dyDescent="0.25">
      <c r="A47" s="26" t="s">
        <v>119</v>
      </c>
      <c r="B47">
        <v>0</v>
      </c>
      <c r="C47">
        <v>0</v>
      </c>
      <c r="D47">
        <v>0</v>
      </c>
      <c r="E47">
        <v>0</v>
      </c>
      <c r="F47">
        <v>0.51</v>
      </c>
      <c r="G47">
        <v>0.45</v>
      </c>
      <c r="H47">
        <v>0.5</v>
      </c>
      <c r="I47">
        <v>0</v>
      </c>
      <c r="J47">
        <v>0.61</v>
      </c>
      <c r="K47">
        <v>8</v>
      </c>
      <c r="L47">
        <v>12.43</v>
      </c>
      <c r="O47" s="5">
        <v>13</v>
      </c>
      <c r="P47" s="5">
        <v>76.607227185095581</v>
      </c>
      <c r="Q47" s="5">
        <v>15.392772814904419</v>
      </c>
      <c r="S47" s="5">
        <v>21.1864406779661</v>
      </c>
      <c r="T47" s="5">
        <v>17</v>
      </c>
    </row>
    <row r="48" spans="1:20" ht="24" x14ac:dyDescent="0.25">
      <c r="A48" s="26" t="s">
        <v>120</v>
      </c>
      <c r="B48">
        <v>0</v>
      </c>
      <c r="C48">
        <v>0</v>
      </c>
      <c r="D48">
        <v>0</v>
      </c>
      <c r="E48">
        <v>0</v>
      </c>
      <c r="F48">
        <v>0.85</v>
      </c>
      <c r="G48">
        <v>0.93</v>
      </c>
      <c r="H48">
        <v>0.81</v>
      </c>
      <c r="I48">
        <v>0</v>
      </c>
      <c r="J48">
        <v>1</v>
      </c>
      <c r="K48">
        <v>14</v>
      </c>
      <c r="L48">
        <v>3.98</v>
      </c>
      <c r="O48" s="5">
        <v>14</v>
      </c>
      <c r="P48" s="5">
        <v>10.841236099166316</v>
      </c>
      <c r="Q48" s="5">
        <v>-1.8412360991663164</v>
      </c>
      <c r="S48" s="5">
        <v>22.881355932203387</v>
      </c>
      <c r="T48" s="5">
        <v>20</v>
      </c>
    </row>
    <row r="49" spans="1:20" x14ac:dyDescent="0.25">
      <c r="A49" s="24" t="s">
        <v>121</v>
      </c>
      <c r="B49">
        <v>0</v>
      </c>
      <c r="C49">
        <v>0</v>
      </c>
      <c r="D49">
        <v>0</v>
      </c>
      <c r="E49">
        <v>0</v>
      </c>
      <c r="F49">
        <v>1</v>
      </c>
      <c r="G49">
        <v>0.88</v>
      </c>
      <c r="H49">
        <v>0.98</v>
      </c>
      <c r="I49">
        <v>0</v>
      </c>
      <c r="J49">
        <v>1</v>
      </c>
      <c r="K49">
        <v>10</v>
      </c>
      <c r="L49">
        <v>18.03</v>
      </c>
      <c r="O49" s="5">
        <v>15</v>
      </c>
      <c r="P49" s="5">
        <v>6.5481624597097863</v>
      </c>
      <c r="Q49" s="5">
        <v>24.451837540290214</v>
      </c>
      <c r="S49" s="5">
        <v>24.576271186440678</v>
      </c>
      <c r="T49" s="5">
        <v>22</v>
      </c>
    </row>
    <row r="50" spans="1:20" x14ac:dyDescent="0.25">
      <c r="A50" s="24" t="s">
        <v>122</v>
      </c>
      <c r="B50">
        <v>0.01</v>
      </c>
      <c r="C50">
        <v>0.98</v>
      </c>
      <c r="D50">
        <v>1</v>
      </c>
      <c r="E50">
        <v>0.7</v>
      </c>
      <c r="F50">
        <v>1</v>
      </c>
      <c r="G50">
        <v>1</v>
      </c>
      <c r="H50">
        <v>0.99</v>
      </c>
      <c r="I50">
        <v>0.76</v>
      </c>
      <c r="J50">
        <v>1</v>
      </c>
      <c r="K50">
        <v>79</v>
      </c>
      <c r="L50">
        <v>87.46</v>
      </c>
      <c r="O50" s="5">
        <v>16</v>
      </c>
      <c r="P50" s="5">
        <v>40.569647314482125</v>
      </c>
      <c r="Q50" s="5">
        <v>14.430352685517875</v>
      </c>
      <c r="S50" s="5">
        <v>26.271186440677965</v>
      </c>
      <c r="T50" s="5">
        <v>23</v>
      </c>
    </row>
    <row r="51" spans="1:20" x14ac:dyDescent="0.25">
      <c r="A51" s="24" t="s">
        <v>123</v>
      </c>
      <c r="B51">
        <v>0</v>
      </c>
      <c r="C51">
        <v>0</v>
      </c>
      <c r="D51">
        <v>0</v>
      </c>
      <c r="E51">
        <v>0</v>
      </c>
      <c r="F51">
        <v>0.97</v>
      </c>
      <c r="G51">
        <v>0.12</v>
      </c>
      <c r="H51">
        <v>0.91</v>
      </c>
      <c r="I51">
        <v>0.15</v>
      </c>
      <c r="J51">
        <v>0.03</v>
      </c>
      <c r="K51">
        <v>12</v>
      </c>
      <c r="L51">
        <v>17.25</v>
      </c>
      <c r="O51" s="5">
        <v>17</v>
      </c>
      <c r="P51" s="5">
        <v>76.339234263239661</v>
      </c>
      <c r="Q51" s="5">
        <v>-2.3392342632396605</v>
      </c>
      <c r="S51" s="5">
        <v>27.966101694915253</v>
      </c>
      <c r="T51" s="5">
        <v>26</v>
      </c>
    </row>
    <row r="52" spans="1:20" x14ac:dyDescent="0.25">
      <c r="A52" s="24" t="s">
        <v>124</v>
      </c>
      <c r="B52">
        <v>0</v>
      </c>
      <c r="C52">
        <v>0</v>
      </c>
      <c r="D52">
        <v>0.15</v>
      </c>
      <c r="E52">
        <v>0.23</v>
      </c>
      <c r="F52">
        <v>1</v>
      </c>
      <c r="G52">
        <v>0.8</v>
      </c>
      <c r="H52">
        <v>0.97</v>
      </c>
      <c r="I52">
        <v>0.56999999999999995</v>
      </c>
      <c r="J52">
        <v>0.99</v>
      </c>
      <c r="K52">
        <v>22</v>
      </c>
      <c r="L52">
        <v>28.68</v>
      </c>
      <c r="O52" s="5">
        <v>18</v>
      </c>
      <c r="P52" s="5">
        <v>70.934731661089003</v>
      </c>
      <c r="Q52" s="5">
        <v>7.0652683389109967</v>
      </c>
      <c r="S52" s="5">
        <v>29.66101694915254</v>
      </c>
      <c r="T52" s="5">
        <v>30</v>
      </c>
    </row>
    <row r="53" spans="1:20" x14ac:dyDescent="0.25">
      <c r="A53" s="24" t="s">
        <v>125</v>
      </c>
      <c r="B53">
        <v>0.14000000000000001</v>
      </c>
      <c r="C53">
        <v>0.54</v>
      </c>
      <c r="D53">
        <v>1</v>
      </c>
      <c r="E53">
        <v>0.63</v>
      </c>
      <c r="F53">
        <v>1</v>
      </c>
      <c r="G53">
        <v>1</v>
      </c>
      <c r="H53">
        <v>0.98</v>
      </c>
      <c r="I53">
        <v>0.9</v>
      </c>
      <c r="J53">
        <v>1</v>
      </c>
      <c r="K53">
        <v>63</v>
      </c>
      <c r="L53">
        <v>69.540000000000006</v>
      </c>
      <c r="O53" s="5">
        <v>19</v>
      </c>
      <c r="P53" s="5">
        <v>42.272703112813254</v>
      </c>
      <c r="Q53" s="5">
        <v>-11.272703112813254</v>
      </c>
      <c r="S53" s="5">
        <v>31.355932203389827</v>
      </c>
      <c r="T53" s="5">
        <v>30</v>
      </c>
    </row>
    <row r="54" spans="1:20" x14ac:dyDescent="0.25">
      <c r="A54" s="24" t="s">
        <v>126</v>
      </c>
      <c r="B54">
        <v>0</v>
      </c>
      <c r="C54">
        <v>0</v>
      </c>
      <c r="D54">
        <v>1</v>
      </c>
      <c r="E54">
        <v>0.51</v>
      </c>
      <c r="F54">
        <v>1</v>
      </c>
      <c r="G54">
        <v>0.98</v>
      </c>
      <c r="H54">
        <v>0.97</v>
      </c>
      <c r="I54">
        <v>0.91</v>
      </c>
      <c r="J54">
        <v>1</v>
      </c>
      <c r="K54">
        <v>61</v>
      </c>
      <c r="L54">
        <v>49.47</v>
      </c>
      <c r="O54" s="5">
        <v>20</v>
      </c>
      <c r="P54" s="5">
        <v>44.338633668989608</v>
      </c>
      <c r="Q54" s="5">
        <v>26.661366331010392</v>
      </c>
      <c r="S54" s="5">
        <v>33.050847457627114</v>
      </c>
      <c r="T54" s="5">
        <v>30</v>
      </c>
    </row>
    <row r="55" spans="1:20" x14ac:dyDescent="0.25">
      <c r="A55" s="24" t="s">
        <v>127</v>
      </c>
      <c r="B55">
        <v>0.05</v>
      </c>
      <c r="C55">
        <v>0.6</v>
      </c>
      <c r="D55">
        <v>1</v>
      </c>
      <c r="E55">
        <v>0.86</v>
      </c>
      <c r="F55">
        <v>1</v>
      </c>
      <c r="G55">
        <v>0.97</v>
      </c>
      <c r="H55">
        <v>0.98</v>
      </c>
      <c r="I55">
        <v>0.92</v>
      </c>
      <c r="J55">
        <v>1</v>
      </c>
      <c r="K55">
        <v>57</v>
      </c>
      <c r="L55">
        <v>73.819999999999993</v>
      </c>
      <c r="O55" s="5">
        <v>21</v>
      </c>
      <c r="P55" s="5">
        <v>87.236025738047204</v>
      </c>
      <c r="Q55" s="5">
        <v>-15.236025738047204</v>
      </c>
      <c r="S55" s="5">
        <v>34.745762711864401</v>
      </c>
      <c r="T55" s="5">
        <v>31</v>
      </c>
    </row>
    <row r="56" spans="1:20" x14ac:dyDescent="0.25">
      <c r="A56" s="24" t="s">
        <v>128</v>
      </c>
      <c r="B56">
        <v>0.05</v>
      </c>
      <c r="C56">
        <v>0.88</v>
      </c>
      <c r="D56">
        <v>1</v>
      </c>
      <c r="E56">
        <v>0.55000000000000004</v>
      </c>
      <c r="F56">
        <v>1</v>
      </c>
      <c r="G56">
        <v>0.93</v>
      </c>
      <c r="H56">
        <v>0.99</v>
      </c>
      <c r="I56">
        <v>0.5</v>
      </c>
      <c r="J56">
        <v>0.94</v>
      </c>
      <c r="K56">
        <v>104</v>
      </c>
      <c r="L56">
        <v>84.85</v>
      </c>
      <c r="O56" s="5">
        <v>22</v>
      </c>
      <c r="P56" s="5">
        <v>63.407502009828903</v>
      </c>
      <c r="Q56" s="5">
        <v>30.592497990171097</v>
      </c>
      <c r="S56" s="5">
        <v>36.440677966101696</v>
      </c>
      <c r="T56" s="5">
        <v>31</v>
      </c>
    </row>
    <row r="57" spans="1:20" x14ac:dyDescent="0.25">
      <c r="A57" s="24" t="s">
        <v>129</v>
      </c>
      <c r="B57">
        <v>0</v>
      </c>
      <c r="C57">
        <v>0.6</v>
      </c>
      <c r="D57">
        <v>1</v>
      </c>
      <c r="E57">
        <v>0.21</v>
      </c>
      <c r="F57">
        <v>1</v>
      </c>
      <c r="G57">
        <v>0.96</v>
      </c>
      <c r="H57">
        <v>0.99</v>
      </c>
      <c r="I57">
        <v>0.51</v>
      </c>
      <c r="J57">
        <v>1</v>
      </c>
      <c r="K57">
        <v>88</v>
      </c>
      <c r="L57">
        <v>76.430000000000007</v>
      </c>
      <c r="O57" s="5">
        <v>23</v>
      </c>
      <c r="P57" s="5">
        <v>69.018064855176533</v>
      </c>
      <c r="Q57" s="5">
        <v>9.981935144823467</v>
      </c>
      <c r="S57" s="5">
        <v>38.135593220338983</v>
      </c>
      <c r="T57" s="5">
        <v>31</v>
      </c>
    </row>
    <row r="58" spans="1:20" ht="24" x14ac:dyDescent="0.25">
      <c r="A58" s="25" t="s">
        <v>130</v>
      </c>
      <c r="B58">
        <v>0.7</v>
      </c>
      <c r="C58">
        <v>0.98</v>
      </c>
      <c r="D58">
        <v>1</v>
      </c>
      <c r="E58">
        <v>0.7</v>
      </c>
      <c r="F58">
        <v>0.97</v>
      </c>
      <c r="G58">
        <v>1</v>
      </c>
      <c r="H58">
        <v>0.93</v>
      </c>
      <c r="I58">
        <v>0.72</v>
      </c>
      <c r="J58">
        <v>1</v>
      </c>
      <c r="K58">
        <v>78</v>
      </c>
      <c r="L58">
        <v>76.97</v>
      </c>
      <c r="O58" s="5">
        <v>24</v>
      </c>
      <c r="P58" s="5">
        <v>16.588568603743919</v>
      </c>
      <c r="Q58" s="5">
        <v>20.411431396256081</v>
      </c>
      <c r="S58" s="5">
        <v>39.83050847457627</v>
      </c>
      <c r="T58" s="5">
        <v>35</v>
      </c>
    </row>
    <row r="59" spans="1:20" x14ac:dyDescent="0.25">
      <c r="A59" s="24" t="s">
        <v>131</v>
      </c>
      <c r="B59">
        <v>0</v>
      </c>
      <c r="C59">
        <v>0</v>
      </c>
      <c r="D59">
        <v>0.6</v>
      </c>
      <c r="E59">
        <v>0.67</v>
      </c>
      <c r="F59">
        <v>0.98</v>
      </c>
      <c r="G59">
        <v>0.98</v>
      </c>
      <c r="H59">
        <v>0.93</v>
      </c>
      <c r="I59">
        <v>0.53</v>
      </c>
      <c r="J59">
        <v>1</v>
      </c>
      <c r="K59">
        <v>6</v>
      </c>
      <c r="L59">
        <v>25.57</v>
      </c>
      <c r="O59" s="5">
        <v>25</v>
      </c>
      <c r="P59" s="5">
        <v>38.295174811019983</v>
      </c>
      <c r="Q59" s="5">
        <v>-8.295174811019983</v>
      </c>
      <c r="S59" s="5">
        <v>41.525423728813557</v>
      </c>
      <c r="T59" s="5">
        <v>35</v>
      </c>
    </row>
    <row r="60" spans="1:20" x14ac:dyDescent="0.25">
      <c r="A60" s="24" t="s">
        <v>132</v>
      </c>
      <c r="B60">
        <v>0</v>
      </c>
      <c r="C60">
        <v>0</v>
      </c>
      <c r="D60">
        <v>1</v>
      </c>
      <c r="E60">
        <v>0.4</v>
      </c>
      <c r="F60">
        <v>1</v>
      </c>
      <c r="G60">
        <v>0.52</v>
      </c>
      <c r="H60">
        <v>0.98</v>
      </c>
      <c r="I60">
        <v>0.55000000000000004</v>
      </c>
      <c r="J60">
        <v>0.45</v>
      </c>
      <c r="K60">
        <v>89</v>
      </c>
      <c r="L60">
        <v>56.41</v>
      </c>
      <c r="O60" s="5">
        <v>26</v>
      </c>
      <c r="P60" s="5">
        <v>37.634202872281207</v>
      </c>
      <c r="Q60" s="5">
        <v>-27.634202872281207</v>
      </c>
      <c r="S60" s="5">
        <v>43.220338983050844</v>
      </c>
      <c r="T60" s="5">
        <v>37</v>
      </c>
    </row>
    <row r="61" spans="1:20" x14ac:dyDescent="0.25">
      <c r="A61" s="24" t="s">
        <v>133</v>
      </c>
      <c r="B61">
        <v>0</v>
      </c>
      <c r="C61">
        <v>0</v>
      </c>
      <c r="D61">
        <v>1</v>
      </c>
      <c r="E61">
        <v>0.54</v>
      </c>
      <c r="F61">
        <v>1</v>
      </c>
      <c r="G61">
        <v>0.98</v>
      </c>
      <c r="H61">
        <v>0.97</v>
      </c>
      <c r="I61">
        <v>0.52</v>
      </c>
      <c r="J61">
        <v>1</v>
      </c>
      <c r="K61">
        <v>17</v>
      </c>
      <c r="L61">
        <v>46.72</v>
      </c>
      <c r="O61" s="5">
        <v>27</v>
      </c>
      <c r="P61" s="5">
        <v>10.429299192623859</v>
      </c>
      <c r="Q61" s="5">
        <v>24.570700807376141</v>
      </c>
      <c r="S61" s="5">
        <v>44.915254237288131</v>
      </c>
      <c r="T61" s="5">
        <v>37</v>
      </c>
    </row>
    <row r="62" spans="1:20" x14ac:dyDescent="0.25">
      <c r="A62" s="27"/>
      <c r="O62" s="5">
        <v>28</v>
      </c>
      <c r="P62" s="5">
        <v>15.790260112930824</v>
      </c>
      <c r="Q62" s="5">
        <v>-10.790260112930824</v>
      </c>
      <c r="S62" s="5">
        <v>46.610169491525419</v>
      </c>
      <c r="T62" s="5">
        <v>43</v>
      </c>
    </row>
    <row r="63" spans="1:20" x14ac:dyDescent="0.25">
      <c r="O63" s="5">
        <v>29</v>
      </c>
      <c r="P63" s="5">
        <v>58.13941903360719</v>
      </c>
      <c r="Q63" s="5">
        <v>7.8605809663928099</v>
      </c>
      <c r="S63" s="5">
        <v>48.305084745762713</v>
      </c>
      <c r="T63" s="5">
        <v>51</v>
      </c>
    </row>
    <row r="64" spans="1:20" x14ac:dyDescent="0.25">
      <c r="O64" s="5">
        <v>30</v>
      </c>
      <c r="P64" s="5">
        <v>77.200501560449482</v>
      </c>
      <c r="Q64" s="5">
        <v>25.799498439550518</v>
      </c>
      <c r="S64" s="5">
        <v>50</v>
      </c>
      <c r="T64" s="5">
        <v>54</v>
      </c>
    </row>
    <row r="65" spans="15:20" x14ac:dyDescent="0.25">
      <c r="O65" s="5">
        <v>31</v>
      </c>
      <c r="P65" s="5">
        <v>55.654375190635534</v>
      </c>
      <c r="Q65" s="5">
        <v>1.345624809364466</v>
      </c>
      <c r="S65" s="5">
        <v>51.694915254237287</v>
      </c>
      <c r="T65" s="5">
        <v>55</v>
      </c>
    </row>
    <row r="66" spans="15:20" x14ac:dyDescent="0.25">
      <c r="O66" s="5">
        <v>32</v>
      </c>
      <c r="P66" s="5">
        <v>81.079143766862984</v>
      </c>
      <c r="Q66" s="5">
        <v>-20.079143766862984</v>
      </c>
      <c r="S66" s="5">
        <v>53.389830508474574</v>
      </c>
      <c r="T66" s="5">
        <v>56</v>
      </c>
    </row>
    <row r="67" spans="15:20" x14ac:dyDescent="0.25">
      <c r="O67" s="5">
        <v>33</v>
      </c>
      <c r="P67" s="5">
        <v>65.915991489394258</v>
      </c>
      <c r="Q67" s="5">
        <v>18.084008510605742</v>
      </c>
      <c r="S67" s="5">
        <v>55.084745762711862</v>
      </c>
      <c r="T67" s="5">
        <v>57</v>
      </c>
    </row>
    <row r="68" spans="15:20" x14ac:dyDescent="0.25">
      <c r="O68" s="5">
        <v>34</v>
      </c>
      <c r="P68" s="5">
        <v>39.322021922165305</v>
      </c>
      <c r="Q68" s="5">
        <v>-13.322021922165305</v>
      </c>
      <c r="S68" s="5">
        <v>56.779661016949149</v>
      </c>
      <c r="T68" s="5">
        <v>57</v>
      </c>
    </row>
    <row r="69" spans="15:20" x14ac:dyDescent="0.25">
      <c r="O69" s="5">
        <v>35</v>
      </c>
      <c r="P69" s="5">
        <v>40.052266383114386</v>
      </c>
      <c r="Q69" s="5">
        <v>-5.0522663831143859</v>
      </c>
      <c r="S69" s="5">
        <v>58.474576271186436</v>
      </c>
      <c r="T69" s="5">
        <v>61</v>
      </c>
    </row>
    <row r="70" spans="15:20" x14ac:dyDescent="0.25">
      <c r="O70" s="5">
        <v>36</v>
      </c>
      <c r="P70" s="5">
        <v>47.317377041849888</v>
      </c>
      <c r="Q70" s="5">
        <v>-4.3173770418498876</v>
      </c>
      <c r="S70" s="5">
        <v>60.169491525423723</v>
      </c>
      <c r="T70" s="5">
        <v>61</v>
      </c>
    </row>
    <row r="71" spans="15:20" x14ac:dyDescent="0.25">
      <c r="O71" s="5">
        <v>37</v>
      </c>
      <c r="P71" s="5">
        <v>10.704412389427219</v>
      </c>
      <c r="Q71" s="5">
        <v>-3.704412389427219</v>
      </c>
      <c r="S71" s="5">
        <v>61.86440677966101</v>
      </c>
      <c r="T71" s="5">
        <v>62</v>
      </c>
    </row>
    <row r="72" spans="15:20" x14ac:dyDescent="0.25">
      <c r="O72" s="5">
        <v>38</v>
      </c>
      <c r="P72" s="5">
        <v>16.674395205215575</v>
      </c>
      <c r="Q72" s="5">
        <v>3.3256047947844252</v>
      </c>
      <c r="S72" s="5">
        <v>63.559322033898304</v>
      </c>
      <c r="T72" s="5">
        <v>63</v>
      </c>
    </row>
    <row r="73" spans="15:20" x14ac:dyDescent="0.25">
      <c r="O73" s="5">
        <v>39</v>
      </c>
      <c r="P73" s="5">
        <v>70.581301955409344</v>
      </c>
      <c r="Q73" s="5">
        <v>-14.581301955409344</v>
      </c>
      <c r="S73" s="5">
        <v>65.254237288135585</v>
      </c>
      <c r="T73" s="5">
        <v>66</v>
      </c>
    </row>
    <row r="74" spans="15:20" x14ac:dyDescent="0.25">
      <c r="O74" s="5">
        <v>40</v>
      </c>
      <c r="P74" s="5">
        <v>48.132649003617132</v>
      </c>
      <c r="Q74" s="5">
        <v>22.867350996382868</v>
      </c>
      <c r="S74" s="5">
        <v>66.949152542372872</v>
      </c>
      <c r="T74" s="5">
        <v>68</v>
      </c>
    </row>
    <row r="75" spans="15:20" x14ac:dyDescent="0.25">
      <c r="O75" s="5">
        <v>41</v>
      </c>
      <c r="P75" s="5">
        <v>54.726716908989843</v>
      </c>
      <c r="Q75" s="5">
        <v>17.273283091010157</v>
      </c>
      <c r="S75" s="5">
        <v>68.644067796610159</v>
      </c>
      <c r="T75" s="5">
        <v>68</v>
      </c>
    </row>
    <row r="76" spans="15:20" x14ac:dyDescent="0.25">
      <c r="O76" s="5">
        <v>42</v>
      </c>
      <c r="P76" s="5">
        <v>82.767562503462329</v>
      </c>
      <c r="Q76" s="5">
        <v>16.232437496537671</v>
      </c>
      <c r="S76" s="5">
        <v>70.33898305084746</v>
      </c>
      <c r="T76" s="5">
        <v>71</v>
      </c>
    </row>
    <row r="77" spans="15:20" x14ac:dyDescent="0.25">
      <c r="O77" s="5">
        <v>43</v>
      </c>
      <c r="P77" s="5">
        <v>84.635616553516172</v>
      </c>
      <c r="Q77" s="5">
        <v>31.364383446483828</v>
      </c>
      <c r="S77" s="5">
        <v>72.033898305084747</v>
      </c>
      <c r="T77" s="5">
        <v>71</v>
      </c>
    </row>
    <row r="78" spans="15:20" x14ac:dyDescent="0.25">
      <c r="O78" s="5">
        <v>44</v>
      </c>
      <c r="P78" s="5">
        <v>20.461335977253729</v>
      </c>
      <c r="Q78" s="5">
        <v>-10.461335977253729</v>
      </c>
      <c r="S78" s="5">
        <v>73.728813559322035</v>
      </c>
      <c r="T78" s="5">
        <v>72</v>
      </c>
    </row>
    <row r="79" spans="15:20" x14ac:dyDescent="0.25">
      <c r="O79" s="5">
        <v>45</v>
      </c>
      <c r="P79" s="5">
        <v>13.475869248588047</v>
      </c>
      <c r="Q79" s="5">
        <v>-5.4758692485880474</v>
      </c>
      <c r="S79" s="5">
        <v>75.423728813559322</v>
      </c>
      <c r="T79" s="5">
        <v>72</v>
      </c>
    </row>
    <row r="80" spans="15:20" x14ac:dyDescent="0.25">
      <c r="O80" s="5">
        <v>46</v>
      </c>
      <c r="P80" s="5">
        <v>4.7033453092214046</v>
      </c>
      <c r="Q80" s="5">
        <v>9.2966546907785954</v>
      </c>
      <c r="S80" s="5">
        <v>77.118644067796609</v>
      </c>
      <c r="T80" s="5">
        <v>74</v>
      </c>
    </row>
    <row r="81" spans="15:20" x14ac:dyDescent="0.25">
      <c r="O81" s="5">
        <v>47</v>
      </c>
      <c r="P81" s="5">
        <v>17.860471417373347</v>
      </c>
      <c r="Q81" s="5">
        <v>-7.860471417373347</v>
      </c>
      <c r="S81" s="5">
        <v>78.813559322033896</v>
      </c>
      <c r="T81" s="5">
        <v>78</v>
      </c>
    </row>
    <row r="82" spans="15:20" x14ac:dyDescent="0.25">
      <c r="O82" s="5">
        <v>48</v>
      </c>
      <c r="P82" s="5">
        <v>88.124604813029322</v>
      </c>
      <c r="Q82" s="5">
        <v>-9.1246048130293218</v>
      </c>
      <c r="S82" s="5">
        <v>80.508474576271183</v>
      </c>
      <c r="T82" s="5">
        <v>78</v>
      </c>
    </row>
    <row r="83" spans="15:20" x14ac:dyDescent="0.25">
      <c r="O83" s="5">
        <v>49</v>
      </c>
      <c r="P83" s="5">
        <v>17.604379839968388</v>
      </c>
      <c r="Q83" s="5">
        <v>-5.604379839968388</v>
      </c>
      <c r="S83" s="5">
        <v>82.20338983050847</v>
      </c>
      <c r="T83" s="5">
        <v>79</v>
      </c>
    </row>
    <row r="84" spans="15:20" x14ac:dyDescent="0.25">
      <c r="O84" s="5">
        <v>50</v>
      </c>
      <c r="P84" s="5">
        <v>28.647267681953391</v>
      </c>
      <c r="Q84" s="5">
        <v>-6.6472676819533909</v>
      </c>
      <c r="S84" s="5">
        <v>83.898305084745758</v>
      </c>
      <c r="T84" s="5">
        <v>79</v>
      </c>
    </row>
    <row r="85" spans="15:20" x14ac:dyDescent="0.25">
      <c r="O85" s="5">
        <v>51</v>
      </c>
      <c r="P85" s="5">
        <v>69.346794056479553</v>
      </c>
      <c r="Q85" s="5">
        <v>-6.3467940564795526</v>
      </c>
      <c r="S85" s="5">
        <v>85.593220338983045</v>
      </c>
      <c r="T85" s="5">
        <v>84</v>
      </c>
    </row>
    <row r="86" spans="15:20" x14ac:dyDescent="0.25">
      <c r="O86" s="5">
        <v>52</v>
      </c>
      <c r="P86" s="5">
        <v>48.842974462616127</v>
      </c>
      <c r="Q86" s="5">
        <v>12.157025537383873</v>
      </c>
      <c r="S86" s="5">
        <v>87.288135593220332</v>
      </c>
      <c r="T86" s="5">
        <v>88</v>
      </c>
    </row>
    <row r="87" spans="15:20" x14ac:dyDescent="0.25">
      <c r="O87" s="5">
        <v>53</v>
      </c>
      <c r="P87" s="5">
        <v>73.228613857008611</v>
      </c>
      <c r="Q87" s="5">
        <v>-16.228613857008611</v>
      </c>
      <c r="S87" s="5">
        <v>88.983050847457619</v>
      </c>
      <c r="T87" s="5">
        <v>89</v>
      </c>
    </row>
    <row r="88" spans="15:20" x14ac:dyDescent="0.25">
      <c r="O88" s="5">
        <v>54</v>
      </c>
      <c r="P88" s="5">
        <v>85.15108249712317</v>
      </c>
      <c r="Q88" s="5">
        <v>18.84891750287683</v>
      </c>
      <c r="S88" s="5">
        <v>90.677966101694906</v>
      </c>
      <c r="T88" s="5">
        <v>92</v>
      </c>
    </row>
    <row r="89" spans="15:20" x14ac:dyDescent="0.25">
      <c r="O89" s="5">
        <v>55</v>
      </c>
      <c r="P89" s="5">
        <v>76.751940547133501</v>
      </c>
      <c r="Q89" s="5">
        <v>11.248059452866499</v>
      </c>
      <c r="S89" s="5">
        <v>92.372881355932194</v>
      </c>
      <c r="T89" s="5">
        <v>94</v>
      </c>
    </row>
    <row r="90" spans="15:20" x14ac:dyDescent="0.25">
      <c r="O90" s="5">
        <v>56</v>
      </c>
      <c r="P90" s="5">
        <v>76.821830160964168</v>
      </c>
      <c r="Q90" s="5">
        <v>1.1781698390358315</v>
      </c>
      <c r="S90" s="5">
        <v>94.067796610169481</v>
      </c>
      <c r="T90" s="5">
        <v>99</v>
      </c>
    </row>
    <row r="91" spans="15:20" x14ac:dyDescent="0.25">
      <c r="O91" s="5">
        <v>57</v>
      </c>
      <c r="P91" s="5">
        <v>26.155047934737421</v>
      </c>
      <c r="Q91" s="5">
        <v>-20.155047934737421</v>
      </c>
      <c r="S91" s="5">
        <v>95.762711864406782</v>
      </c>
      <c r="T91" s="5">
        <v>103</v>
      </c>
    </row>
    <row r="92" spans="15:20" x14ac:dyDescent="0.25">
      <c r="O92" s="5">
        <v>58</v>
      </c>
      <c r="P92" s="5">
        <v>55.915924712453865</v>
      </c>
      <c r="Q92" s="5">
        <v>33.084075287546135</v>
      </c>
      <c r="S92" s="5">
        <v>97.457627118644069</v>
      </c>
      <c r="T92" s="5">
        <v>104</v>
      </c>
    </row>
    <row r="93" spans="15:20" ht="15.75" thickBot="1" x14ac:dyDescent="0.3">
      <c r="O93" s="6">
        <v>59</v>
      </c>
      <c r="P93" s="6">
        <v>46.270949679876558</v>
      </c>
      <c r="Q93" s="6">
        <v>-29.270949679876558</v>
      </c>
      <c r="S93" s="6">
        <v>99.152542372881356</v>
      </c>
      <c r="T93" s="6">
        <v>116</v>
      </c>
    </row>
  </sheetData>
  <sortState ref="T35:T93">
    <sortCondition ref="T35"/>
  </sortState>
  <dataValidations count="1">
    <dataValidation showDropDown="1" showInputMessage="1" showErrorMessage="1" sqref="A49 A6 A41 A28:A33 A17:A19 A3 A23:A25" xr:uid="{8052CDDA-B7E4-41BF-B9C7-BEB57BAC5905}"/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B83EA-DCAB-4C70-9797-05CF1E97C5F9}">
  <dimension ref="A2:P37"/>
  <sheetViews>
    <sheetView topLeftCell="A7" workbookViewId="0">
      <selection activeCell="H40" sqref="H40"/>
    </sheetView>
  </sheetViews>
  <sheetFormatPr baseColWidth="10" defaultRowHeight="15" x14ac:dyDescent="0.25"/>
  <cols>
    <col min="3" max="3" width="13.42578125" customWidth="1"/>
  </cols>
  <sheetData>
    <row r="2" spans="1:16" x14ac:dyDescent="0.25">
      <c r="A2" s="3" t="s">
        <v>14</v>
      </c>
      <c r="B2" s="3"/>
      <c r="C2" s="3"/>
      <c r="D2" s="3"/>
      <c r="E2" s="3"/>
    </row>
    <row r="4" spans="1:16" x14ac:dyDescent="0.25">
      <c r="A4" s="18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7" spans="1:16" ht="18" x14ac:dyDescent="0.35">
      <c r="A7" s="3" t="s">
        <v>12</v>
      </c>
      <c r="B7" t="s">
        <v>13</v>
      </c>
      <c r="C7" s="19" t="s">
        <v>15</v>
      </c>
      <c r="D7" s="19"/>
      <c r="E7" s="19"/>
    </row>
    <row r="8" spans="1:16" x14ac:dyDescent="0.25">
      <c r="A8" s="3"/>
      <c r="B8" t="s">
        <v>16</v>
      </c>
      <c r="C8" s="20" t="s">
        <v>17</v>
      </c>
      <c r="D8" s="20"/>
      <c r="E8" s="20"/>
      <c r="F8" s="21" t="s">
        <v>18</v>
      </c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x14ac:dyDescent="0.25">
      <c r="A9" s="3"/>
    </row>
    <row r="10" spans="1:16" x14ac:dyDescent="0.25">
      <c r="A10" s="3" t="s">
        <v>19</v>
      </c>
      <c r="B10" t="s">
        <v>20</v>
      </c>
    </row>
    <row r="11" spans="1:16" x14ac:dyDescent="0.25">
      <c r="A11" s="3"/>
    </row>
    <row r="12" spans="1:16" x14ac:dyDescent="0.25">
      <c r="A12" s="3"/>
      <c r="B12" t="s">
        <v>21</v>
      </c>
      <c r="L12" s="2"/>
    </row>
    <row r="13" spans="1:16" x14ac:dyDescent="0.25">
      <c r="A13" s="3"/>
      <c r="L13" s="2"/>
    </row>
    <row r="14" spans="1:16" x14ac:dyDescent="0.25">
      <c r="A14" s="3" t="s">
        <v>22</v>
      </c>
      <c r="B14" t="s">
        <v>23</v>
      </c>
      <c r="L14" s="2"/>
    </row>
    <row r="15" spans="1:16" x14ac:dyDescent="0.25">
      <c r="A15" s="3"/>
      <c r="L15" s="2"/>
    </row>
    <row r="16" spans="1:16" x14ac:dyDescent="0.25">
      <c r="A16" s="3"/>
      <c r="B16" t="s">
        <v>48</v>
      </c>
      <c r="C16" s="9">
        <f>'Prueba hipotesis intercep cero'!S14</f>
        <v>48.843747545270723</v>
      </c>
    </row>
    <row r="17" spans="1:12" x14ac:dyDescent="0.25">
      <c r="A17" s="3"/>
    </row>
    <row r="18" spans="1:12" x14ac:dyDescent="0.25">
      <c r="A18" s="3" t="s">
        <v>57</v>
      </c>
      <c r="B18" t="s">
        <v>49</v>
      </c>
    </row>
    <row r="19" spans="1:12" x14ac:dyDescent="0.25">
      <c r="A19" s="3"/>
    </row>
    <row r="20" spans="1:12" x14ac:dyDescent="0.25">
      <c r="A20" s="3"/>
      <c r="B20" s="4" t="s">
        <v>50</v>
      </c>
      <c r="C20">
        <v>0.05</v>
      </c>
      <c r="H20" t="s">
        <v>59</v>
      </c>
      <c r="I20">
        <f>'Prueba hipotesis intercep cero'!P14</f>
        <v>9</v>
      </c>
    </row>
    <row r="21" spans="1:12" ht="18" x14ac:dyDescent="0.35">
      <c r="A21" s="3"/>
      <c r="B21" s="4" t="s">
        <v>51</v>
      </c>
      <c r="C21" t="s">
        <v>52</v>
      </c>
      <c r="D21" t="s">
        <v>53</v>
      </c>
      <c r="E21" s="3">
        <f>_xlfn.F.INV(0.95,9,49)</f>
        <v>2.0774519539562344</v>
      </c>
      <c r="H21" t="s">
        <v>66</v>
      </c>
      <c r="I21">
        <f>'Prueba hipotesis intercep cero'!P16</f>
        <v>59</v>
      </c>
      <c r="K21" t="s">
        <v>67</v>
      </c>
      <c r="L21">
        <f>I21-I20-1</f>
        <v>49</v>
      </c>
    </row>
    <row r="22" spans="1:12" x14ac:dyDescent="0.25">
      <c r="A22" s="3"/>
    </row>
    <row r="23" spans="1:12" x14ac:dyDescent="0.25">
      <c r="A23" s="3"/>
      <c r="F23">
        <f>_xlfn.F.INV(0.95,9,49)</f>
        <v>2.0774519539562344</v>
      </c>
    </row>
    <row r="24" spans="1:12" x14ac:dyDescent="0.25">
      <c r="A24" s="3"/>
      <c r="B24" t="s">
        <v>54</v>
      </c>
    </row>
    <row r="25" spans="1:12" x14ac:dyDescent="0.25">
      <c r="A25" s="3"/>
    </row>
    <row r="26" spans="1:12" x14ac:dyDescent="0.25">
      <c r="A26" s="3"/>
      <c r="B26" t="s">
        <v>55</v>
      </c>
    </row>
    <row r="27" spans="1:12" x14ac:dyDescent="0.25">
      <c r="A27" s="3"/>
    </row>
    <row r="28" spans="1:12" x14ac:dyDescent="0.25">
      <c r="A28" s="3"/>
      <c r="B28" t="s">
        <v>68</v>
      </c>
    </row>
    <row r="29" spans="1:12" x14ac:dyDescent="0.25">
      <c r="A29" s="3"/>
    </row>
    <row r="30" spans="1:12" x14ac:dyDescent="0.25">
      <c r="A30" s="3" t="s">
        <v>56</v>
      </c>
      <c r="B30" t="s">
        <v>58</v>
      </c>
    </row>
    <row r="32" spans="1:12" x14ac:dyDescent="0.25">
      <c r="B32" s="22" t="s">
        <v>60</v>
      </c>
      <c r="C32" s="22"/>
      <c r="D32" s="22"/>
      <c r="E32" s="22"/>
      <c r="F32" s="22"/>
      <c r="G32" s="22"/>
    </row>
    <row r="33" spans="2:7" x14ac:dyDescent="0.25">
      <c r="B33" s="22"/>
      <c r="C33" s="22"/>
      <c r="D33" s="22"/>
      <c r="E33" s="22"/>
      <c r="F33" s="22"/>
      <c r="G33" s="22"/>
    </row>
    <row r="34" spans="2:7" x14ac:dyDescent="0.25">
      <c r="B34" s="22"/>
      <c r="C34" s="22"/>
      <c r="D34" s="22"/>
      <c r="E34" s="22"/>
      <c r="F34" s="22"/>
      <c r="G34" s="22"/>
    </row>
    <row r="35" spans="2:7" x14ac:dyDescent="0.25">
      <c r="B35" s="22"/>
      <c r="C35" s="22"/>
      <c r="D35" s="22"/>
      <c r="E35" s="22"/>
      <c r="F35" s="22"/>
      <c r="G35" s="22"/>
    </row>
    <row r="36" spans="2:7" x14ac:dyDescent="0.25">
      <c r="B36" s="22"/>
      <c r="C36" s="22"/>
      <c r="D36" s="22"/>
      <c r="E36" s="22"/>
      <c r="F36" s="22"/>
      <c r="G36" s="22"/>
    </row>
    <row r="37" spans="2:7" x14ac:dyDescent="0.25">
      <c r="B37" s="22"/>
      <c r="C37" s="22"/>
      <c r="D37" s="22"/>
      <c r="E37" s="22"/>
      <c r="F37" s="22"/>
      <c r="G37" s="22"/>
    </row>
  </sheetData>
  <mergeCells count="5">
    <mergeCell ref="A4:M4"/>
    <mergeCell ref="C7:E7"/>
    <mergeCell ref="C8:E8"/>
    <mergeCell ref="F8:P8"/>
    <mergeCell ref="B32:G3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8F462-639E-4132-AA2D-5A1118DF9B49}">
  <dimension ref="A2:U94"/>
  <sheetViews>
    <sheetView workbookViewId="0">
      <selection activeCell="L24" sqref="L24"/>
    </sheetView>
  </sheetViews>
  <sheetFormatPr baseColWidth="10" defaultColWidth="9.140625" defaultRowHeight="15" x14ac:dyDescent="0.25"/>
  <cols>
    <col min="1" max="1" width="13.42578125" style="12" customWidth="1"/>
    <col min="2" max="2" width="10.140625" style="12" customWidth="1"/>
    <col min="3" max="3" width="11.28515625" style="12" customWidth="1"/>
    <col min="4" max="5" width="10.28515625" style="12" customWidth="1"/>
    <col min="6" max="6" width="10.5703125" style="12" customWidth="1"/>
    <col min="7" max="7" width="10" style="12" customWidth="1"/>
    <col min="8" max="8" width="9.5703125" style="12" customWidth="1"/>
    <col min="9" max="9" width="10" style="12" customWidth="1"/>
    <col min="10" max="10" width="12.5703125" style="12" customWidth="1"/>
    <col min="11" max="11" width="11.42578125" style="12" customWidth="1"/>
    <col min="12" max="12" width="9.140625" style="12"/>
    <col min="13" max="13" width="15.5703125" style="12" customWidth="1"/>
    <col min="14" max="14" width="16.28515625" style="12" customWidth="1"/>
    <col min="15" max="16384" width="9.140625" style="12"/>
  </cols>
  <sheetData>
    <row r="2" spans="1:21" ht="15.75" x14ac:dyDescent="0.25">
      <c r="A2" s="1" t="s">
        <v>1</v>
      </c>
      <c r="B2" s="1" t="s">
        <v>0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21" x14ac:dyDescent="0.25">
      <c r="A3" s="12">
        <v>0.7</v>
      </c>
      <c r="B3" s="12">
        <v>0.53</v>
      </c>
      <c r="C3" s="12">
        <v>1</v>
      </c>
      <c r="D3" s="12">
        <v>0.61</v>
      </c>
      <c r="E3" s="12">
        <v>0.96</v>
      </c>
      <c r="F3" s="12">
        <v>1</v>
      </c>
      <c r="G3" s="12">
        <v>0.89</v>
      </c>
      <c r="H3" s="12">
        <v>0.74</v>
      </c>
      <c r="I3" s="12">
        <v>1</v>
      </c>
      <c r="J3" s="12">
        <v>30</v>
      </c>
      <c r="K3" s="12">
        <v>53.92</v>
      </c>
    </row>
    <row r="4" spans="1:21" x14ac:dyDescent="0.25">
      <c r="A4" s="12">
        <v>0.01</v>
      </c>
      <c r="B4" s="12">
        <v>0.76</v>
      </c>
      <c r="C4" s="12">
        <v>1</v>
      </c>
      <c r="D4" s="12">
        <v>0.54</v>
      </c>
      <c r="E4" s="12">
        <v>1</v>
      </c>
      <c r="F4" s="12">
        <v>0.95</v>
      </c>
      <c r="G4" s="12">
        <v>0.96</v>
      </c>
      <c r="H4" s="12">
        <v>0.81</v>
      </c>
      <c r="I4" s="12">
        <v>1</v>
      </c>
      <c r="J4" s="12">
        <v>30</v>
      </c>
      <c r="K4" s="12">
        <v>77.38</v>
      </c>
      <c r="M4" t="s">
        <v>24</v>
      </c>
      <c r="N4"/>
      <c r="O4"/>
      <c r="P4"/>
      <c r="Q4"/>
      <c r="R4"/>
      <c r="S4"/>
      <c r="T4"/>
      <c r="U4"/>
    </row>
    <row r="5" spans="1:21" ht="15.75" thickBot="1" x14ac:dyDescent="0.3">
      <c r="A5" s="12">
        <v>0</v>
      </c>
      <c r="B5" s="12">
        <v>0.44</v>
      </c>
      <c r="C5" s="12">
        <v>1</v>
      </c>
      <c r="D5" s="12">
        <v>0.48</v>
      </c>
      <c r="E5" s="12">
        <v>1</v>
      </c>
      <c r="F5" s="12">
        <v>0.87</v>
      </c>
      <c r="G5" s="12">
        <v>0.97</v>
      </c>
      <c r="H5" s="12">
        <v>0.02</v>
      </c>
      <c r="I5" s="12">
        <v>1</v>
      </c>
      <c r="J5" s="12">
        <v>54</v>
      </c>
      <c r="K5" s="12">
        <v>69.23</v>
      </c>
      <c r="M5"/>
      <c r="N5"/>
      <c r="O5"/>
      <c r="P5"/>
      <c r="Q5"/>
      <c r="R5"/>
      <c r="S5"/>
      <c r="T5"/>
      <c r="U5"/>
    </row>
    <row r="6" spans="1:21" x14ac:dyDescent="0.25">
      <c r="A6" s="12">
        <v>0</v>
      </c>
      <c r="B6" s="12">
        <v>0</v>
      </c>
      <c r="C6" s="12">
        <v>0.27</v>
      </c>
      <c r="D6" s="12">
        <v>0.28999999999999998</v>
      </c>
      <c r="E6" s="12">
        <v>1</v>
      </c>
      <c r="F6" s="12">
        <v>0.94</v>
      </c>
      <c r="G6" s="12">
        <v>0.94</v>
      </c>
      <c r="H6" s="12">
        <v>0.53</v>
      </c>
      <c r="I6" s="12">
        <v>1</v>
      </c>
      <c r="J6" s="12">
        <v>23</v>
      </c>
      <c r="K6" s="12">
        <v>17</v>
      </c>
      <c r="M6" s="8" t="s">
        <v>25</v>
      </c>
      <c r="N6" s="8"/>
      <c r="O6"/>
      <c r="P6"/>
      <c r="Q6"/>
      <c r="R6"/>
      <c r="S6"/>
      <c r="T6"/>
      <c r="U6"/>
    </row>
    <row r="7" spans="1:21" x14ac:dyDescent="0.25">
      <c r="A7" s="12">
        <v>0</v>
      </c>
      <c r="B7" s="12">
        <v>0</v>
      </c>
      <c r="C7" s="12">
        <v>0.16</v>
      </c>
      <c r="D7" s="12">
        <v>7.0000000000000007E-2</v>
      </c>
      <c r="E7" s="12">
        <v>1</v>
      </c>
      <c r="F7" s="12">
        <v>0.68</v>
      </c>
      <c r="G7" s="12">
        <v>0.92</v>
      </c>
      <c r="H7" s="12">
        <v>0.27</v>
      </c>
      <c r="I7" s="12">
        <v>0.77</v>
      </c>
      <c r="J7" s="12">
        <v>14</v>
      </c>
      <c r="K7" s="12">
        <v>16.14</v>
      </c>
      <c r="M7" s="5" t="s">
        <v>26</v>
      </c>
      <c r="N7" s="5">
        <v>0.80425766374885788</v>
      </c>
      <c r="O7"/>
      <c r="P7"/>
      <c r="Q7"/>
      <c r="R7"/>
      <c r="S7"/>
      <c r="T7"/>
      <c r="U7"/>
    </row>
    <row r="8" spans="1:21" x14ac:dyDescent="0.25">
      <c r="A8" s="12">
        <v>0</v>
      </c>
      <c r="B8" s="12">
        <v>0.02</v>
      </c>
      <c r="C8" s="12">
        <v>1</v>
      </c>
      <c r="D8" s="12">
        <v>0.49</v>
      </c>
      <c r="E8" s="12">
        <v>1</v>
      </c>
      <c r="F8" s="12">
        <v>1</v>
      </c>
      <c r="G8" s="12">
        <v>0.93</v>
      </c>
      <c r="H8" s="12">
        <v>0.69</v>
      </c>
      <c r="I8" s="12">
        <v>1</v>
      </c>
      <c r="J8" s="12">
        <v>68</v>
      </c>
      <c r="K8" s="12">
        <v>38.08</v>
      </c>
      <c r="M8" s="5" t="s">
        <v>27</v>
      </c>
      <c r="N8" s="5">
        <v>0.64683038969877094</v>
      </c>
      <c r="O8"/>
      <c r="P8"/>
      <c r="Q8"/>
      <c r="R8"/>
      <c r="S8"/>
      <c r="T8"/>
      <c r="U8"/>
    </row>
    <row r="9" spans="1:21" x14ac:dyDescent="0.25">
      <c r="A9" s="12">
        <v>0</v>
      </c>
      <c r="B9" s="12">
        <v>0.23</v>
      </c>
      <c r="C9" s="12">
        <v>1</v>
      </c>
      <c r="D9" s="12">
        <v>0.61</v>
      </c>
      <c r="E9" s="12">
        <v>1</v>
      </c>
      <c r="F9" s="12">
        <v>0.95</v>
      </c>
      <c r="G9" s="12">
        <v>0.96</v>
      </c>
      <c r="H9" s="12">
        <v>0.53</v>
      </c>
      <c r="I9" s="12">
        <v>1</v>
      </c>
      <c r="J9" s="12">
        <v>37</v>
      </c>
      <c r="K9" s="12">
        <v>54.83</v>
      </c>
      <c r="M9" s="5" t="s">
        <v>28</v>
      </c>
      <c r="N9" s="5">
        <v>0.58196250209242273</v>
      </c>
      <c r="O9"/>
      <c r="P9"/>
      <c r="Q9"/>
      <c r="R9"/>
      <c r="S9"/>
      <c r="T9"/>
      <c r="U9"/>
    </row>
    <row r="10" spans="1:21" x14ac:dyDescent="0.25">
      <c r="A10" s="12">
        <v>0</v>
      </c>
      <c r="B10" s="12">
        <v>0</v>
      </c>
      <c r="C10" s="12">
        <v>1</v>
      </c>
      <c r="D10" s="12">
        <v>0.33</v>
      </c>
      <c r="E10" s="12">
        <v>1</v>
      </c>
      <c r="F10" s="12">
        <v>1</v>
      </c>
      <c r="G10" s="12">
        <v>0.98</v>
      </c>
      <c r="H10" s="12">
        <v>0.57999999999999996</v>
      </c>
      <c r="I10" s="12">
        <v>1</v>
      </c>
      <c r="J10" s="12">
        <v>62</v>
      </c>
      <c r="K10" s="12">
        <v>47.73</v>
      </c>
      <c r="M10" s="5" t="s">
        <v>29</v>
      </c>
      <c r="N10" s="5">
        <v>19.845591889195791</v>
      </c>
      <c r="O10"/>
      <c r="P10"/>
      <c r="Q10"/>
      <c r="R10"/>
      <c r="S10"/>
      <c r="T10"/>
      <c r="U10"/>
    </row>
    <row r="11" spans="1:21" ht="15.75" thickBot="1" x14ac:dyDescent="0.3">
      <c r="A11" s="12">
        <v>0</v>
      </c>
      <c r="B11" s="12">
        <v>0.15</v>
      </c>
      <c r="C11" s="12">
        <v>1</v>
      </c>
      <c r="D11" s="12">
        <v>0.59</v>
      </c>
      <c r="E11" s="12">
        <v>0.92</v>
      </c>
      <c r="F11" s="12">
        <v>1</v>
      </c>
      <c r="G11" s="12">
        <v>0.85</v>
      </c>
      <c r="H11" s="12">
        <v>0.76</v>
      </c>
      <c r="I11" s="12">
        <v>1</v>
      </c>
      <c r="J11" s="12">
        <v>51</v>
      </c>
      <c r="K11" s="12">
        <v>39.619999999999997</v>
      </c>
      <c r="M11" s="6" t="s">
        <v>30</v>
      </c>
      <c r="N11" s="6">
        <v>59</v>
      </c>
      <c r="O11"/>
      <c r="P11"/>
      <c r="Q11"/>
      <c r="R11"/>
      <c r="S11"/>
      <c r="T11"/>
      <c r="U11"/>
    </row>
    <row r="12" spans="1:21" x14ac:dyDescent="0.25">
      <c r="A12" s="12">
        <v>0</v>
      </c>
      <c r="B12" s="12">
        <v>0.18</v>
      </c>
      <c r="C12" s="12">
        <v>1</v>
      </c>
      <c r="D12" s="12">
        <v>0.4</v>
      </c>
      <c r="E12" s="12">
        <v>1</v>
      </c>
      <c r="F12" s="12">
        <v>1</v>
      </c>
      <c r="G12" s="12">
        <v>0.97</v>
      </c>
      <c r="H12" s="12">
        <v>0.76</v>
      </c>
      <c r="I12" s="12">
        <v>1</v>
      </c>
      <c r="J12" s="12">
        <v>31</v>
      </c>
      <c r="K12" s="12">
        <v>53.22</v>
      </c>
      <c r="M12"/>
      <c r="N12"/>
      <c r="O12"/>
      <c r="P12"/>
      <c r="Q12"/>
      <c r="R12"/>
      <c r="S12"/>
      <c r="T12"/>
      <c r="U12"/>
    </row>
    <row r="13" spans="1:21" ht="15.75" thickBot="1" x14ac:dyDescent="0.3">
      <c r="A13" s="12">
        <v>0.28999999999999998</v>
      </c>
      <c r="B13" s="12">
        <v>0.4</v>
      </c>
      <c r="C13" s="12">
        <v>1</v>
      </c>
      <c r="D13" s="12">
        <v>0.33</v>
      </c>
      <c r="E13" s="12">
        <v>1</v>
      </c>
      <c r="F13" s="12">
        <v>1</v>
      </c>
      <c r="G13" s="12">
        <v>0.94</v>
      </c>
      <c r="H13" s="12">
        <v>0.55000000000000004</v>
      </c>
      <c r="I13" s="12">
        <v>1</v>
      </c>
      <c r="J13" s="12">
        <v>8</v>
      </c>
      <c r="K13" s="12">
        <v>54.37</v>
      </c>
      <c r="M13" t="s">
        <v>31</v>
      </c>
      <c r="N13"/>
      <c r="O13"/>
      <c r="P13"/>
      <c r="Q13"/>
      <c r="R13"/>
      <c r="S13"/>
      <c r="T13"/>
      <c r="U13"/>
    </row>
    <row r="14" spans="1:21" x14ac:dyDescent="0.25">
      <c r="A14" s="12">
        <v>0.21</v>
      </c>
      <c r="B14" s="12">
        <v>0.73</v>
      </c>
      <c r="C14" s="12">
        <v>1</v>
      </c>
      <c r="D14" s="12">
        <v>0.53</v>
      </c>
      <c r="E14" s="12">
        <v>1</v>
      </c>
      <c r="F14" s="12">
        <v>0.81</v>
      </c>
      <c r="G14" s="12">
        <v>0.95</v>
      </c>
      <c r="H14" s="12">
        <v>0.79</v>
      </c>
      <c r="I14" s="12">
        <v>1</v>
      </c>
      <c r="J14" s="12">
        <v>68</v>
      </c>
      <c r="K14" s="12">
        <v>82.1</v>
      </c>
      <c r="M14" s="7"/>
      <c r="N14" s="7" t="s">
        <v>36</v>
      </c>
      <c r="O14" s="7" t="s">
        <v>37</v>
      </c>
      <c r="P14" s="7" t="s">
        <v>38</v>
      </c>
      <c r="Q14" s="7" t="s">
        <v>39</v>
      </c>
      <c r="R14" s="7" t="s">
        <v>40</v>
      </c>
      <c r="S14"/>
      <c r="T14"/>
      <c r="U14"/>
    </row>
    <row r="15" spans="1:21" x14ac:dyDescent="0.25">
      <c r="A15" s="12">
        <v>0.22</v>
      </c>
      <c r="B15" s="12">
        <v>0.95</v>
      </c>
      <c r="C15" s="12">
        <v>1</v>
      </c>
      <c r="D15" s="12">
        <v>0.74</v>
      </c>
      <c r="E15" s="12">
        <v>1</v>
      </c>
      <c r="F15" s="12">
        <v>1</v>
      </c>
      <c r="G15" s="12">
        <v>0.95</v>
      </c>
      <c r="H15" s="12">
        <v>0.66</v>
      </c>
      <c r="I15" s="12">
        <v>1</v>
      </c>
      <c r="J15" s="12">
        <v>92</v>
      </c>
      <c r="K15" s="12">
        <v>75.77</v>
      </c>
      <c r="M15" s="5" t="s">
        <v>32</v>
      </c>
      <c r="N15" s="5">
        <v>9</v>
      </c>
      <c r="O15" s="5">
        <v>35345.268255976313</v>
      </c>
      <c r="P15" s="5">
        <v>3927.2520284418124</v>
      </c>
      <c r="Q15" s="14">
        <v>9.9715038298159406</v>
      </c>
      <c r="R15" s="5">
        <v>1.6801126055246731E-8</v>
      </c>
      <c r="S15"/>
      <c r="T15"/>
      <c r="U15"/>
    </row>
    <row r="16" spans="1:21" x14ac:dyDescent="0.25">
      <c r="A16" s="12">
        <v>0</v>
      </c>
      <c r="B16" s="12">
        <v>0</v>
      </c>
      <c r="C16" s="12">
        <v>0.11</v>
      </c>
      <c r="D16" s="12">
        <v>0.23</v>
      </c>
      <c r="E16" s="12">
        <v>0.73</v>
      </c>
      <c r="F16" s="12">
        <v>0.63</v>
      </c>
      <c r="G16" s="12">
        <v>0.68</v>
      </c>
      <c r="H16" s="12">
        <v>0.31</v>
      </c>
      <c r="I16" s="12">
        <v>0.72</v>
      </c>
      <c r="J16" s="12">
        <v>9</v>
      </c>
      <c r="K16" s="12">
        <v>8.7799999999999994</v>
      </c>
      <c r="M16" s="5" t="s">
        <v>33</v>
      </c>
      <c r="N16" s="5">
        <v>49</v>
      </c>
      <c r="O16" s="5">
        <v>19298.528354193179</v>
      </c>
      <c r="P16" s="5">
        <v>393.84751743251383</v>
      </c>
      <c r="Q16" s="5"/>
      <c r="R16" s="5"/>
      <c r="S16"/>
      <c r="T16"/>
      <c r="U16"/>
    </row>
    <row r="17" spans="1:21" ht="15.75" thickBot="1" x14ac:dyDescent="0.3">
      <c r="A17" s="12">
        <v>0</v>
      </c>
      <c r="B17" s="12">
        <v>0</v>
      </c>
      <c r="C17" s="12">
        <v>0</v>
      </c>
      <c r="D17" s="12">
        <v>7.0000000000000007E-2</v>
      </c>
      <c r="E17" s="12">
        <v>0.72</v>
      </c>
      <c r="F17" s="12">
        <v>0.68</v>
      </c>
      <c r="G17" s="12">
        <v>0.65</v>
      </c>
      <c r="H17" s="12">
        <v>0.22</v>
      </c>
      <c r="I17" s="12">
        <v>0.89</v>
      </c>
      <c r="J17" s="12">
        <v>31</v>
      </c>
      <c r="K17" s="12">
        <v>7.73</v>
      </c>
      <c r="M17" s="6" t="s">
        <v>34</v>
      </c>
      <c r="N17" s="6">
        <v>58</v>
      </c>
      <c r="O17" s="6">
        <v>54643.796610169491</v>
      </c>
      <c r="P17" s="6"/>
      <c r="Q17" s="6"/>
      <c r="R17" s="6"/>
      <c r="S17"/>
      <c r="T17"/>
      <c r="U17"/>
    </row>
    <row r="18" spans="1:21" ht="15.75" thickBot="1" x14ac:dyDescent="0.3">
      <c r="A18" s="12">
        <v>0</v>
      </c>
      <c r="B18" s="12">
        <v>0</v>
      </c>
      <c r="C18" s="12">
        <v>1</v>
      </c>
      <c r="D18" s="12">
        <v>0.59</v>
      </c>
      <c r="E18" s="12">
        <v>1</v>
      </c>
      <c r="F18" s="12">
        <v>0.97</v>
      </c>
      <c r="G18" s="12">
        <v>0.94</v>
      </c>
      <c r="H18" s="12">
        <v>0.55000000000000004</v>
      </c>
      <c r="I18" s="12">
        <v>1</v>
      </c>
      <c r="J18" s="12">
        <v>55</v>
      </c>
      <c r="K18" s="12">
        <v>41.26</v>
      </c>
      <c r="M18"/>
      <c r="N18"/>
      <c r="O18"/>
      <c r="P18"/>
      <c r="Q18"/>
      <c r="R18"/>
      <c r="S18"/>
      <c r="T18"/>
      <c r="U18"/>
    </row>
    <row r="19" spans="1:21" x14ac:dyDescent="0.25">
      <c r="A19" s="12">
        <v>0.72</v>
      </c>
      <c r="B19" s="12">
        <v>0.98</v>
      </c>
      <c r="C19" s="12">
        <v>0.98</v>
      </c>
      <c r="D19" s="12">
        <v>0.89</v>
      </c>
      <c r="E19" s="12">
        <v>1</v>
      </c>
      <c r="F19" s="12">
        <v>1</v>
      </c>
      <c r="G19" s="12">
        <v>0.96</v>
      </c>
      <c r="H19" s="12">
        <v>0.74</v>
      </c>
      <c r="I19" s="12">
        <v>1</v>
      </c>
      <c r="J19" s="12">
        <v>74</v>
      </c>
      <c r="K19" s="12">
        <v>77.040000000000006</v>
      </c>
      <c r="M19" s="7"/>
      <c r="N19" s="7" t="s">
        <v>41</v>
      </c>
      <c r="O19" s="7" t="s">
        <v>29</v>
      </c>
      <c r="P19" s="7" t="s">
        <v>42</v>
      </c>
      <c r="Q19" s="7" t="s">
        <v>43</v>
      </c>
      <c r="R19" s="7" t="s">
        <v>44</v>
      </c>
      <c r="S19" s="7" t="s">
        <v>45</v>
      </c>
      <c r="T19" s="7" t="s">
        <v>46</v>
      </c>
      <c r="U19" s="7" t="s">
        <v>47</v>
      </c>
    </row>
    <row r="20" spans="1:21" x14ac:dyDescent="0.25">
      <c r="A20" s="12">
        <v>0.02</v>
      </c>
      <c r="B20" s="12">
        <v>0.63</v>
      </c>
      <c r="C20" s="12">
        <v>1</v>
      </c>
      <c r="D20" s="12">
        <v>0.79</v>
      </c>
      <c r="E20" s="12">
        <v>1</v>
      </c>
      <c r="F20" s="12">
        <v>1</v>
      </c>
      <c r="G20" s="12">
        <v>0.98</v>
      </c>
      <c r="H20" s="12">
        <v>0.61</v>
      </c>
      <c r="I20" s="12">
        <v>1</v>
      </c>
      <c r="J20" s="12">
        <v>78</v>
      </c>
      <c r="K20" s="12">
        <v>70.3</v>
      </c>
      <c r="M20" s="5" t="s">
        <v>35</v>
      </c>
      <c r="N20" s="5">
        <v>50.72422411529039</v>
      </c>
      <c r="O20" s="5">
        <v>32.321463793911661</v>
      </c>
      <c r="P20" s="5">
        <v>1.569366549693372</v>
      </c>
      <c r="Q20" s="5">
        <v>0.12299836573478641</v>
      </c>
      <c r="R20" s="5">
        <v>-14.228189152723736</v>
      </c>
      <c r="S20" s="5">
        <v>115.67663738330452</v>
      </c>
      <c r="T20" s="5">
        <v>-14.228189152723736</v>
      </c>
      <c r="U20" s="5">
        <v>115.67663738330452</v>
      </c>
    </row>
    <row r="21" spans="1:21" x14ac:dyDescent="0.25">
      <c r="A21" s="12">
        <v>0</v>
      </c>
      <c r="B21" s="12">
        <v>0</v>
      </c>
      <c r="C21" s="12">
        <v>0.94</v>
      </c>
      <c r="D21" s="12">
        <v>0.73</v>
      </c>
      <c r="E21" s="12">
        <v>1</v>
      </c>
      <c r="F21" s="12">
        <v>1</v>
      </c>
      <c r="G21" s="12">
        <v>0.98</v>
      </c>
      <c r="H21" s="12">
        <v>0.25</v>
      </c>
      <c r="I21" s="12">
        <v>1</v>
      </c>
      <c r="J21" s="12">
        <v>31</v>
      </c>
      <c r="K21" s="12">
        <v>41.82</v>
      </c>
      <c r="M21" s="5" t="s">
        <v>1</v>
      </c>
      <c r="N21" s="5">
        <v>-5.2347745104318735</v>
      </c>
      <c r="O21" s="5">
        <v>14.806617187943441</v>
      </c>
      <c r="P21" s="5">
        <v>-0.35354290882149531</v>
      </c>
      <c r="Q21" s="5">
        <v>0.72519810763943482</v>
      </c>
      <c r="R21" s="5">
        <v>-34.989785756975181</v>
      </c>
      <c r="S21" s="5">
        <v>24.520236736111432</v>
      </c>
      <c r="T21" s="5">
        <v>-34.989785756975181</v>
      </c>
      <c r="U21" s="5">
        <v>24.520236736111432</v>
      </c>
    </row>
    <row r="22" spans="1:21" x14ac:dyDescent="0.25">
      <c r="A22" s="12">
        <v>0</v>
      </c>
      <c r="B22" s="12">
        <v>0</v>
      </c>
      <c r="C22" s="12">
        <v>0.9</v>
      </c>
      <c r="D22" s="12">
        <v>0.56000000000000005</v>
      </c>
      <c r="E22" s="12">
        <v>1</v>
      </c>
      <c r="F22" s="12">
        <v>1</v>
      </c>
      <c r="G22" s="12">
        <v>0.99</v>
      </c>
      <c r="H22" s="12">
        <v>0.35</v>
      </c>
      <c r="I22" s="12">
        <v>1</v>
      </c>
      <c r="J22" s="12">
        <v>71</v>
      </c>
      <c r="K22" s="12">
        <v>43.61</v>
      </c>
      <c r="M22" s="5" t="s">
        <v>0</v>
      </c>
      <c r="N22" s="5">
        <v>38.192349956184984</v>
      </c>
      <c r="O22" s="5">
        <v>10.742799905263821</v>
      </c>
      <c r="P22" s="5">
        <v>3.5551579004530529</v>
      </c>
      <c r="Q22" s="5">
        <v>8.4832189135127108E-4</v>
      </c>
      <c r="R22" s="5">
        <v>16.603885289132478</v>
      </c>
      <c r="S22" s="5">
        <v>59.78081462323749</v>
      </c>
      <c r="T22" s="5">
        <v>16.603885289132478</v>
      </c>
      <c r="U22" s="5">
        <v>59.78081462323749</v>
      </c>
    </row>
    <row r="23" spans="1:21" x14ac:dyDescent="0.25">
      <c r="A23" s="12">
        <v>0.43</v>
      </c>
      <c r="B23" s="12">
        <v>0.98</v>
      </c>
      <c r="C23" s="12">
        <v>1</v>
      </c>
      <c r="D23" s="12">
        <v>0.66</v>
      </c>
      <c r="E23" s="12">
        <v>1</v>
      </c>
      <c r="F23" s="12">
        <v>1</v>
      </c>
      <c r="G23" s="12">
        <v>0.99</v>
      </c>
      <c r="H23" s="12">
        <v>0.94</v>
      </c>
      <c r="I23" s="12">
        <v>1</v>
      </c>
      <c r="J23" s="12">
        <v>72</v>
      </c>
      <c r="K23" s="12">
        <v>86.92</v>
      </c>
      <c r="M23" s="5" t="s">
        <v>2</v>
      </c>
      <c r="N23" s="5">
        <v>40.813908794560817</v>
      </c>
      <c r="O23" s="5">
        <v>13.86411909835031</v>
      </c>
      <c r="P23" s="5">
        <v>2.9438515714580999</v>
      </c>
      <c r="Q23" s="5">
        <v>4.9439017693585332E-3</v>
      </c>
      <c r="R23" s="5">
        <v>12.952918369905486</v>
      </c>
      <c r="S23" s="5">
        <v>68.674899219216144</v>
      </c>
      <c r="T23" s="5">
        <v>12.952918369905486</v>
      </c>
      <c r="U23" s="5">
        <v>68.674899219216144</v>
      </c>
    </row>
    <row r="24" spans="1:21" x14ac:dyDescent="0.25">
      <c r="A24" s="12">
        <v>7.0000000000000007E-2</v>
      </c>
      <c r="B24" s="12">
        <v>0.56999999999999995</v>
      </c>
      <c r="C24" s="12">
        <v>1</v>
      </c>
      <c r="D24" s="12">
        <v>0.55000000000000004</v>
      </c>
      <c r="E24" s="12">
        <v>1</v>
      </c>
      <c r="F24" s="12">
        <v>1</v>
      </c>
      <c r="G24" s="12">
        <v>0.98</v>
      </c>
      <c r="H24" s="12">
        <v>0.63</v>
      </c>
      <c r="I24" s="12">
        <v>0.86</v>
      </c>
      <c r="J24" s="12">
        <v>94</v>
      </c>
      <c r="K24" s="12">
        <v>64.03</v>
      </c>
      <c r="M24" s="5" t="s">
        <v>3</v>
      </c>
      <c r="N24" s="5">
        <v>-4.1073325547199824</v>
      </c>
      <c r="O24" s="5">
        <v>19.600765404563397</v>
      </c>
      <c r="P24" s="5">
        <v>-0.20954960022957697</v>
      </c>
      <c r="Q24" s="5">
        <v>0.83488803333852113</v>
      </c>
      <c r="R24" s="5">
        <v>-43.496545340510053</v>
      </c>
      <c r="S24" s="5">
        <v>35.28188023107009</v>
      </c>
      <c r="T24" s="5">
        <v>-43.496545340510053</v>
      </c>
      <c r="U24" s="5">
        <v>35.28188023107009</v>
      </c>
    </row>
    <row r="25" spans="1:21" x14ac:dyDescent="0.25">
      <c r="A25" s="12">
        <v>0.01</v>
      </c>
      <c r="B25" s="12">
        <v>0.68</v>
      </c>
      <c r="C25" s="12">
        <v>1</v>
      </c>
      <c r="D25" s="12">
        <v>0.7</v>
      </c>
      <c r="E25" s="12">
        <v>1</v>
      </c>
      <c r="F25" s="12">
        <v>1</v>
      </c>
      <c r="G25" s="12">
        <v>0.96</v>
      </c>
      <c r="H25" s="12">
        <v>0.59</v>
      </c>
      <c r="I25" s="12">
        <v>1</v>
      </c>
      <c r="J25" s="12">
        <v>79</v>
      </c>
      <c r="K25" s="12">
        <v>69.33</v>
      </c>
      <c r="M25" s="5" t="s">
        <v>4</v>
      </c>
      <c r="N25" s="5">
        <v>-253.72696525714147</v>
      </c>
      <c r="O25" s="5">
        <v>137.77582874594327</v>
      </c>
      <c r="P25" s="5">
        <v>-1.8415927348548959</v>
      </c>
      <c r="Q25" s="5">
        <v>7.1591752449039717E-2</v>
      </c>
      <c r="R25" s="5">
        <v>-530.59785897994777</v>
      </c>
      <c r="S25" s="5">
        <v>23.143928465664857</v>
      </c>
      <c r="T25" s="5">
        <v>-530.59785897994777</v>
      </c>
      <c r="U25" s="5">
        <v>23.143928465664857</v>
      </c>
    </row>
    <row r="26" spans="1:21" x14ac:dyDescent="0.25">
      <c r="A26" s="12">
        <v>0</v>
      </c>
      <c r="B26" s="12">
        <v>0</v>
      </c>
      <c r="C26" s="12">
        <v>0.39</v>
      </c>
      <c r="D26" s="12">
        <v>0.1</v>
      </c>
      <c r="E26" s="12">
        <v>0.74</v>
      </c>
      <c r="F26" s="12">
        <v>0.88</v>
      </c>
      <c r="G26" s="12">
        <v>0.68</v>
      </c>
      <c r="H26" s="12">
        <v>0.49</v>
      </c>
      <c r="I26" s="12">
        <v>1</v>
      </c>
      <c r="J26" s="12">
        <v>37</v>
      </c>
      <c r="K26" s="12">
        <v>16.260000000000002</v>
      </c>
      <c r="M26" s="5" t="s">
        <v>5</v>
      </c>
      <c r="N26" s="5">
        <v>-49.526898264836497</v>
      </c>
      <c r="O26" s="5">
        <v>47.176154316639746</v>
      </c>
      <c r="P26" s="5">
        <v>-1.0498290711111993</v>
      </c>
      <c r="Q26" s="5">
        <v>0.29894711939535679</v>
      </c>
      <c r="R26" s="5">
        <v>-144.33092976254338</v>
      </c>
      <c r="S26" s="5">
        <v>45.277133232870376</v>
      </c>
      <c r="T26" s="5">
        <v>-144.33092976254338</v>
      </c>
      <c r="U26" s="5">
        <v>45.277133232870376</v>
      </c>
    </row>
    <row r="27" spans="1:21" x14ac:dyDescent="0.25">
      <c r="A27" s="12">
        <v>0</v>
      </c>
      <c r="B27" s="12">
        <v>0</v>
      </c>
      <c r="C27" s="12">
        <v>0.47</v>
      </c>
      <c r="D27" s="12">
        <v>0.32</v>
      </c>
      <c r="E27" s="12">
        <v>1</v>
      </c>
      <c r="F27" s="12">
        <v>0.74</v>
      </c>
      <c r="G27" s="12">
        <v>0.97</v>
      </c>
      <c r="H27" s="12">
        <v>0.37</v>
      </c>
      <c r="I27" s="12">
        <v>0.89</v>
      </c>
      <c r="J27" s="12">
        <v>30</v>
      </c>
      <c r="K27" s="12">
        <v>37.44</v>
      </c>
      <c r="M27" s="5" t="s">
        <v>6</v>
      </c>
      <c r="N27" s="5">
        <v>244.60590416267834</v>
      </c>
      <c r="O27" s="5">
        <v>133.93376662874704</v>
      </c>
      <c r="P27" s="5">
        <v>1.8263199066200013</v>
      </c>
      <c r="Q27" s="5">
        <v>7.389775749186421E-2</v>
      </c>
      <c r="R27" s="5">
        <v>-24.544076669898089</v>
      </c>
      <c r="S27" s="5">
        <v>513.75588499525475</v>
      </c>
      <c r="T27" s="5">
        <v>-24.544076669898089</v>
      </c>
      <c r="U27" s="5">
        <v>513.75588499525475</v>
      </c>
    </row>
    <row r="28" spans="1:21" x14ac:dyDescent="0.25">
      <c r="A28" s="12">
        <v>0</v>
      </c>
      <c r="B28" s="12">
        <v>0</v>
      </c>
      <c r="C28" s="12">
        <v>0.98</v>
      </c>
      <c r="D28" s="12">
        <v>0.35</v>
      </c>
      <c r="E28" s="12">
        <v>1</v>
      </c>
      <c r="F28" s="12">
        <v>1</v>
      </c>
      <c r="G28" s="12">
        <v>0.94</v>
      </c>
      <c r="H28" s="12">
        <v>0.34</v>
      </c>
      <c r="I28" s="12">
        <v>1</v>
      </c>
      <c r="J28" s="12">
        <v>10</v>
      </c>
      <c r="K28" s="12">
        <v>38.130000000000003</v>
      </c>
      <c r="M28" s="5" t="s">
        <v>7</v>
      </c>
      <c r="N28" s="5">
        <v>5.9734462385555993</v>
      </c>
      <c r="O28" s="5">
        <v>16.334901093740232</v>
      </c>
      <c r="P28" s="5">
        <v>0.36568609777776429</v>
      </c>
      <c r="Q28" s="5">
        <v>0.71617331074377322</v>
      </c>
      <c r="R28" s="5">
        <v>-26.852766500380088</v>
      </c>
      <c r="S28" s="5">
        <v>38.799658977491291</v>
      </c>
      <c r="T28" s="5">
        <v>-26.852766500380088</v>
      </c>
      <c r="U28" s="5">
        <v>38.799658977491291</v>
      </c>
    </row>
    <row r="29" spans="1:21" ht="15.75" thickBot="1" x14ac:dyDescent="0.3">
      <c r="A29" s="12">
        <v>0</v>
      </c>
      <c r="B29" s="12">
        <v>0</v>
      </c>
      <c r="C29" s="12">
        <v>0</v>
      </c>
      <c r="D29" s="12">
        <v>0</v>
      </c>
      <c r="E29" s="12">
        <v>0.61</v>
      </c>
      <c r="F29" s="12">
        <v>0.64</v>
      </c>
      <c r="G29" s="12">
        <v>0.56999999999999995</v>
      </c>
      <c r="H29" s="12">
        <v>0</v>
      </c>
      <c r="I29" s="12">
        <v>0.89</v>
      </c>
      <c r="J29" s="12">
        <v>35</v>
      </c>
      <c r="K29" s="12">
        <v>10.6</v>
      </c>
      <c r="M29" s="6" t="s">
        <v>8</v>
      </c>
      <c r="N29" s="6">
        <v>19.097306959700681</v>
      </c>
      <c r="O29" s="6">
        <v>41.009899901948003</v>
      </c>
      <c r="P29" s="6">
        <v>0.46567553213641333</v>
      </c>
      <c r="Q29" s="6">
        <v>0.64351106169860861</v>
      </c>
      <c r="R29" s="6">
        <v>-63.315172360402819</v>
      </c>
      <c r="S29" s="6">
        <v>101.50978627980419</v>
      </c>
      <c r="T29" s="6">
        <v>-63.315172360402819</v>
      </c>
      <c r="U29" s="6">
        <v>101.50978627980419</v>
      </c>
    </row>
    <row r="30" spans="1:21" x14ac:dyDescent="0.25">
      <c r="A30" s="12">
        <v>0</v>
      </c>
      <c r="B30" s="12">
        <v>0</v>
      </c>
      <c r="C30" s="12">
        <v>0</v>
      </c>
      <c r="D30" s="12">
        <v>0</v>
      </c>
      <c r="E30" s="12">
        <v>0.9</v>
      </c>
      <c r="F30" s="12">
        <v>0.73</v>
      </c>
      <c r="G30" s="12">
        <v>0.84</v>
      </c>
      <c r="H30" s="12">
        <v>0</v>
      </c>
      <c r="I30" s="12">
        <v>1</v>
      </c>
      <c r="J30" s="12">
        <v>5</v>
      </c>
      <c r="K30" s="12">
        <v>15.42</v>
      </c>
      <c r="M30"/>
      <c r="N30"/>
      <c r="O30"/>
      <c r="P30"/>
      <c r="Q30"/>
      <c r="R30"/>
      <c r="S30"/>
      <c r="T30"/>
      <c r="U30"/>
    </row>
    <row r="31" spans="1:21" x14ac:dyDescent="0.25">
      <c r="A31" s="12">
        <v>0.79</v>
      </c>
      <c r="B31" s="12">
        <v>0.68</v>
      </c>
      <c r="C31" s="12">
        <v>1</v>
      </c>
      <c r="D31" s="12">
        <v>0.71</v>
      </c>
      <c r="E31" s="12">
        <v>0.99</v>
      </c>
      <c r="F31" s="12">
        <v>1</v>
      </c>
      <c r="G31" s="12">
        <v>0.91</v>
      </c>
      <c r="H31" s="12">
        <v>0.92</v>
      </c>
      <c r="I31" s="12">
        <v>1</v>
      </c>
      <c r="J31" s="12">
        <v>66</v>
      </c>
      <c r="K31" s="12">
        <v>57.04</v>
      </c>
      <c r="M31"/>
      <c r="N31"/>
      <c r="O31"/>
      <c r="P31"/>
      <c r="Q31"/>
      <c r="R31"/>
      <c r="S31"/>
      <c r="T31"/>
      <c r="U31"/>
    </row>
    <row r="32" spans="1:21" x14ac:dyDescent="0.25">
      <c r="A32" s="12">
        <v>0.42</v>
      </c>
      <c r="B32" s="12">
        <v>0.98</v>
      </c>
      <c r="C32" s="12">
        <v>1</v>
      </c>
      <c r="D32" s="12">
        <v>0.8</v>
      </c>
      <c r="E32" s="12">
        <v>1</v>
      </c>
      <c r="F32" s="12">
        <v>1</v>
      </c>
      <c r="G32" s="12">
        <v>0.95</v>
      </c>
      <c r="H32" s="12">
        <v>0.78</v>
      </c>
      <c r="I32" s="12">
        <v>1</v>
      </c>
      <c r="J32" s="12">
        <v>103</v>
      </c>
      <c r="K32" s="12">
        <v>77.59</v>
      </c>
      <c r="M32"/>
      <c r="N32"/>
      <c r="O32"/>
      <c r="P32"/>
      <c r="Q32"/>
      <c r="R32"/>
      <c r="S32"/>
      <c r="T32"/>
      <c r="U32"/>
    </row>
    <row r="33" spans="1:21" x14ac:dyDescent="0.25">
      <c r="A33" s="12">
        <v>0.02</v>
      </c>
      <c r="B33" s="12">
        <v>0.23</v>
      </c>
      <c r="C33" s="12">
        <v>1</v>
      </c>
      <c r="D33" s="12">
        <v>0.94</v>
      </c>
      <c r="E33" s="12">
        <v>1</v>
      </c>
      <c r="F33" s="12">
        <v>0.99</v>
      </c>
      <c r="G33" s="12">
        <v>0.98</v>
      </c>
      <c r="H33" s="12">
        <v>0.67</v>
      </c>
      <c r="I33" s="12">
        <v>1</v>
      </c>
      <c r="J33" s="12">
        <v>57</v>
      </c>
      <c r="K33" s="12">
        <v>55.42</v>
      </c>
      <c r="M33" t="s">
        <v>64</v>
      </c>
      <c r="N33"/>
      <c r="O33"/>
      <c r="P33"/>
      <c r="Q33"/>
      <c r="R33"/>
      <c r="S33"/>
      <c r="T33"/>
      <c r="U33"/>
    </row>
    <row r="34" spans="1:21" ht="15.75" thickBot="1" x14ac:dyDescent="0.3">
      <c r="A34" s="12">
        <v>0.77</v>
      </c>
      <c r="B34" s="12">
        <v>0.98</v>
      </c>
      <c r="C34" s="12">
        <v>1</v>
      </c>
      <c r="D34" s="12">
        <v>0.56999999999999995</v>
      </c>
      <c r="E34" s="12">
        <v>1</v>
      </c>
      <c r="F34" s="12">
        <v>1.04</v>
      </c>
      <c r="G34" s="12">
        <v>0.98</v>
      </c>
      <c r="H34" s="12">
        <v>0.94</v>
      </c>
      <c r="I34" s="12">
        <v>1</v>
      </c>
      <c r="J34" s="12">
        <v>61</v>
      </c>
      <c r="K34" s="12">
        <v>82.11</v>
      </c>
      <c r="M34"/>
      <c r="N34"/>
      <c r="O34"/>
      <c r="P34"/>
      <c r="Q34"/>
      <c r="R34"/>
      <c r="S34"/>
      <c r="T34"/>
      <c r="U34"/>
    </row>
    <row r="35" spans="1:21" x14ac:dyDescent="0.25">
      <c r="A35" s="12">
        <v>0.82</v>
      </c>
      <c r="B35" s="12">
        <v>0.97</v>
      </c>
      <c r="C35" s="12">
        <v>1</v>
      </c>
      <c r="D35" s="12">
        <v>0.62</v>
      </c>
      <c r="E35" s="12">
        <v>0.96</v>
      </c>
      <c r="F35" s="12">
        <v>1.04</v>
      </c>
      <c r="G35" s="12">
        <v>0.89</v>
      </c>
      <c r="H35" s="12">
        <v>0.57999999999999996</v>
      </c>
      <c r="I35" s="12">
        <v>1</v>
      </c>
      <c r="J35" s="12">
        <v>84</v>
      </c>
      <c r="K35" s="12">
        <v>65.53</v>
      </c>
      <c r="M35" s="7" t="s">
        <v>65</v>
      </c>
      <c r="N35" s="7" t="s">
        <v>9</v>
      </c>
      <c r="O35"/>
      <c r="P35"/>
      <c r="Q35"/>
      <c r="R35"/>
      <c r="S35"/>
      <c r="T35"/>
      <c r="U35"/>
    </row>
    <row r="36" spans="1:21" x14ac:dyDescent="0.25">
      <c r="A36" s="12">
        <v>0.08</v>
      </c>
      <c r="B36" s="12">
        <v>0</v>
      </c>
      <c r="C36" s="12">
        <v>0.87</v>
      </c>
      <c r="D36" s="12">
        <v>0.39</v>
      </c>
      <c r="E36" s="12">
        <v>1</v>
      </c>
      <c r="F36" s="12">
        <v>0.98</v>
      </c>
      <c r="G36" s="12">
        <v>0.96</v>
      </c>
      <c r="H36" s="12">
        <v>0.46</v>
      </c>
      <c r="I36" s="12">
        <v>1</v>
      </c>
      <c r="J36" s="12">
        <v>26</v>
      </c>
      <c r="K36" s="12">
        <v>39.74</v>
      </c>
      <c r="M36" s="5">
        <v>0.84745762711864403</v>
      </c>
      <c r="N36" s="5">
        <v>5</v>
      </c>
      <c r="O36"/>
      <c r="P36"/>
      <c r="Q36"/>
      <c r="R36"/>
      <c r="S36"/>
      <c r="T36"/>
      <c r="U36"/>
    </row>
    <row r="37" spans="1:21" x14ac:dyDescent="0.25">
      <c r="A37" s="12">
        <v>0</v>
      </c>
      <c r="B37" s="12">
        <v>0</v>
      </c>
      <c r="C37" s="12">
        <v>0.9</v>
      </c>
      <c r="D37" s="12">
        <v>0.23</v>
      </c>
      <c r="E37" s="12">
        <v>1</v>
      </c>
      <c r="F37" s="12">
        <v>1</v>
      </c>
      <c r="G37" s="12">
        <v>0.96</v>
      </c>
      <c r="H37" s="12">
        <v>0.43</v>
      </c>
      <c r="I37" s="12">
        <v>1</v>
      </c>
      <c r="J37" s="12">
        <v>35</v>
      </c>
      <c r="K37" s="12">
        <v>39.369999999999997</v>
      </c>
      <c r="M37" s="5">
        <v>2.5423728813559321</v>
      </c>
      <c r="N37" s="5">
        <v>6</v>
      </c>
      <c r="O37"/>
      <c r="P37"/>
      <c r="Q37"/>
      <c r="R37"/>
      <c r="S37"/>
      <c r="T37"/>
      <c r="U37"/>
    </row>
    <row r="38" spans="1:21" x14ac:dyDescent="0.25">
      <c r="A38" s="12">
        <v>0</v>
      </c>
      <c r="B38" s="12">
        <v>0</v>
      </c>
      <c r="C38" s="12">
        <v>0.95</v>
      </c>
      <c r="D38" s="12">
        <v>0.34</v>
      </c>
      <c r="E38" s="12">
        <v>1</v>
      </c>
      <c r="F38" s="12">
        <v>1</v>
      </c>
      <c r="G38" s="12">
        <v>0.99</v>
      </c>
      <c r="H38" s="12">
        <v>0.37</v>
      </c>
      <c r="I38" s="12">
        <v>1</v>
      </c>
      <c r="J38" s="12">
        <v>43</v>
      </c>
      <c r="K38" s="12">
        <v>46.61</v>
      </c>
      <c r="M38" s="5">
        <v>4.2372881355932197</v>
      </c>
      <c r="N38" s="5">
        <v>7</v>
      </c>
      <c r="O38"/>
      <c r="P38"/>
      <c r="Q38"/>
      <c r="R38"/>
      <c r="S38"/>
      <c r="T38"/>
      <c r="U38"/>
    </row>
    <row r="39" spans="1:21" x14ac:dyDescent="0.25">
      <c r="A39" s="12">
        <v>0</v>
      </c>
      <c r="B39" s="12">
        <v>0</v>
      </c>
      <c r="C39" s="12">
        <v>0.03</v>
      </c>
      <c r="D39" s="12">
        <v>0</v>
      </c>
      <c r="E39" s="12">
        <v>1</v>
      </c>
      <c r="F39" s="12">
        <v>0.94</v>
      </c>
      <c r="G39" s="12">
        <v>0.96</v>
      </c>
      <c r="H39" s="12">
        <v>0</v>
      </c>
      <c r="I39" s="12">
        <v>1</v>
      </c>
      <c r="J39" s="12">
        <v>7</v>
      </c>
      <c r="K39" s="12">
        <v>10.16</v>
      </c>
      <c r="M39" s="5">
        <v>5.9322033898305087</v>
      </c>
      <c r="N39" s="5">
        <v>8</v>
      </c>
      <c r="O39"/>
      <c r="P39"/>
      <c r="Q39"/>
      <c r="R39"/>
      <c r="S39"/>
      <c r="T39"/>
      <c r="U39"/>
    </row>
    <row r="40" spans="1:21" x14ac:dyDescent="0.25">
      <c r="A40" s="12">
        <v>0</v>
      </c>
      <c r="B40" s="12">
        <v>0</v>
      </c>
      <c r="C40" s="12">
        <v>0.22</v>
      </c>
      <c r="D40" s="12">
        <v>0.11</v>
      </c>
      <c r="E40" s="12">
        <v>1</v>
      </c>
      <c r="F40" s="12">
        <v>0.98</v>
      </c>
      <c r="G40" s="12">
        <v>0.97</v>
      </c>
      <c r="H40" s="12">
        <v>0.02</v>
      </c>
      <c r="I40" s="12">
        <v>1</v>
      </c>
      <c r="J40" s="12">
        <v>20</v>
      </c>
      <c r="K40" s="12">
        <v>17.579999999999998</v>
      </c>
      <c r="M40" s="5">
        <v>7.6271186440677958</v>
      </c>
      <c r="N40" s="5">
        <v>8</v>
      </c>
      <c r="O40"/>
      <c r="P40"/>
      <c r="Q40"/>
      <c r="R40"/>
      <c r="S40"/>
      <c r="T40"/>
      <c r="U40"/>
    </row>
    <row r="41" spans="1:21" x14ac:dyDescent="0.25">
      <c r="A41" s="12">
        <v>0.05</v>
      </c>
      <c r="B41" s="12">
        <v>0.97</v>
      </c>
      <c r="C41" s="12">
        <v>0.98</v>
      </c>
      <c r="D41" s="12">
        <v>0.63</v>
      </c>
      <c r="E41" s="12">
        <v>0.98</v>
      </c>
      <c r="F41" s="12">
        <v>1</v>
      </c>
      <c r="G41" s="12">
        <v>0.91</v>
      </c>
      <c r="H41" s="12">
        <v>0.68</v>
      </c>
      <c r="I41" s="12">
        <v>0.94</v>
      </c>
      <c r="J41" s="12">
        <v>56</v>
      </c>
      <c r="K41" s="12">
        <v>70.22</v>
      </c>
      <c r="M41" s="5">
        <v>9.322033898305083</v>
      </c>
      <c r="N41" s="5">
        <v>9</v>
      </c>
      <c r="O41"/>
      <c r="P41"/>
      <c r="Q41"/>
      <c r="R41"/>
      <c r="S41"/>
      <c r="T41"/>
      <c r="U41"/>
    </row>
    <row r="42" spans="1:21" x14ac:dyDescent="0.25">
      <c r="A42" s="12">
        <v>0</v>
      </c>
      <c r="B42" s="12">
        <v>0</v>
      </c>
      <c r="C42" s="12">
        <v>0.94</v>
      </c>
      <c r="D42" s="12">
        <v>0.3</v>
      </c>
      <c r="E42" s="12">
        <v>0.97</v>
      </c>
      <c r="F42" s="12">
        <v>0.82</v>
      </c>
      <c r="G42" s="12">
        <v>0.91</v>
      </c>
      <c r="H42" s="12">
        <v>0.6</v>
      </c>
      <c r="I42" s="12">
        <v>0.98</v>
      </c>
      <c r="J42" s="12">
        <v>71</v>
      </c>
      <c r="K42" s="12">
        <v>47</v>
      </c>
      <c r="M42" s="5">
        <v>11.016949152542372</v>
      </c>
      <c r="N42" s="5">
        <v>10</v>
      </c>
      <c r="O42"/>
      <c r="P42"/>
      <c r="Q42"/>
      <c r="R42"/>
      <c r="S42"/>
      <c r="T42"/>
      <c r="U42"/>
    </row>
    <row r="43" spans="1:21" x14ac:dyDescent="0.25">
      <c r="A43" s="12">
        <v>0</v>
      </c>
      <c r="B43" s="12">
        <v>0</v>
      </c>
      <c r="C43" s="12">
        <v>1</v>
      </c>
      <c r="D43" s="12">
        <v>0.36</v>
      </c>
      <c r="E43" s="12">
        <v>1</v>
      </c>
      <c r="F43" s="12">
        <v>0.84</v>
      </c>
      <c r="G43" s="12">
        <v>0.96</v>
      </c>
      <c r="H43" s="12">
        <v>0.56999999999999995</v>
      </c>
      <c r="I43" s="12">
        <v>1</v>
      </c>
      <c r="J43" s="12">
        <v>72</v>
      </c>
      <c r="K43" s="12">
        <v>53.3</v>
      </c>
      <c r="M43" s="5">
        <v>12.711864406779661</v>
      </c>
      <c r="N43" s="5">
        <v>10</v>
      </c>
      <c r="O43"/>
      <c r="P43"/>
      <c r="Q43"/>
      <c r="R43"/>
      <c r="S43"/>
      <c r="T43"/>
      <c r="U43"/>
    </row>
    <row r="44" spans="1:21" x14ac:dyDescent="0.25">
      <c r="A44" s="12">
        <v>0.86</v>
      </c>
      <c r="B44" s="12">
        <v>0.98</v>
      </c>
      <c r="C44" s="12">
        <v>1</v>
      </c>
      <c r="D44" s="12">
        <v>0.63</v>
      </c>
      <c r="E44" s="12">
        <v>1</v>
      </c>
      <c r="F44" s="12">
        <v>1</v>
      </c>
      <c r="G44" s="12">
        <v>0.98</v>
      </c>
      <c r="H44" s="12">
        <v>0.9</v>
      </c>
      <c r="I44" s="12">
        <v>1</v>
      </c>
      <c r="J44" s="12">
        <v>99</v>
      </c>
      <c r="K44" s="12">
        <v>83.46</v>
      </c>
      <c r="M44" s="5">
        <v>14.406779661016948</v>
      </c>
      <c r="N44" s="5">
        <v>10</v>
      </c>
      <c r="O44"/>
      <c r="P44"/>
      <c r="Q44"/>
      <c r="R44"/>
      <c r="S44"/>
      <c r="T44"/>
      <c r="U44"/>
    </row>
    <row r="45" spans="1:21" x14ac:dyDescent="0.25">
      <c r="A45" s="12">
        <v>0.22</v>
      </c>
      <c r="B45" s="12">
        <v>0.98</v>
      </c>
      <c r="C45" s="12">
        <v>1</v>
      </c>
      <c r="D45" s="12">
        <v>0.6</v>
      </c>
      <c r="E45" s="12">
        <v>1</v>
      </c>
      <c r="F45" s="12">
        <v>1</v>
      </c>
      <c r="G45" s="12">
        <v>0.98</v>
      </c>
      <c r="H45" s="12">
        <v>0.64</v>
      </c>
      <c r="I45" s="12">
        <v>1</v>
      </c>
      <c r="J45" s="12">
        <v>116</v>
      </c>
      <c r="K45" s="12">
        <v>85.44</v>
      </c>
      <c r="M45" s="5">
        <v>16.101694915254235</v>
      </c>
      <c r="N45" s="5">
        <v>12</v>
      </c>
      <c r="O45"/>
      <c r="P45"/>
      <c r="Q45"/>
      <c r="R45"/>
      <c r="S45"/>
      <c r="T45"/>
      <c r="U45"/>
    </row>
    <row r="46" spans="1:21" x14ac:dyDescent="0.25">
      <c r="A46" s="12">
        <v>0</v>
      </c>
      <c r="B46" s="12">
        <v>0</v>
      </c>
      <c r="C46" s="12">
        <v>0.62</v>
      </c>
      <c r="D46" s="12">
        <v>0.23</v>
      </c>
      <c r="E46" s="12">
        <v>0.97</v>
      </c>
      <c r="F46" s="12">
        <v>1</v>
      </c>
      <c r="G46" s="12">
        <v>0.89</v>
      </c>
      <c r="H46" s="12">
        <v>0.46</v>
      </c>
      <c r="I46" s="12">
        <v>1</v>
      </c>
      <c r="J46" s="12">
        <v>10</v>
      </c>
      <c r="K46" s="12">
        <v>21.17</v>
      </c>
      <c r="M46" s="5">
        <v>17.796610169491522</v>
      </c>
      <c r="N46" s="5">
        <v>14</v>
      </c>
      <c r="O46"/>
      <c r="P46"/>
      <c r="Q46"/>
      <c r="R46"/>
      <c r="S46"/>
      <c r="T46"/>
      <c r="U46"/>
    </row>
    <row r="47" spans="1:21" x14ac:dyDescent="0.25">
      <c r="A47" s="12">
        <v>0</v>
      </c>
      <c r="B47" s="12">
        <v>0</v>
      </c>
      <c r="C47" s="12">
        <v>0</v>
      </c>
      <c r="D47" s="12">
        <v>0</v>
      </c>
      <c r="E47" s="12">
        <v>0.51</v>
      </c>
      <c r="F47" s="12">
        <v>0.45</v>
      </c>
      <c r="G47" s="12">
        <v>0.5</v>
      </c>
      <c r="H47" s="12">
        <v>0</v>
      </c>
      <c r="I47" s="12">
        <v>0.61</v>
      </c>
      <c r="J47" s="12">
        <v>8</v>
      </c>
      <c r="K47" s="12">
        <v>12.43</v>
      </c>
      <c r="M47" s="5">
        <v>19.491525423728813</v>
      </c>
      <c r="N47" s="5">
        <v>14</v>
      </c>
      <c r="O47"/>
      <c r="P47"/>
      <c r="Q47"/>
      <c r="R47"/>
      <c r="S47"/>
      <c r="T47"/>
      <c r="U47"/>
    </row>
    <row r="48" spans="1:21" x14ac:dyDescent="0.25">
      <c r="A48" s="12">
        <v>0</v>
      </c>
      <c r="B48" s="12">
        <v>0</v>
      </c>
      <c r="C48" s="12">
        <v>0</v>
      </c>
      <c r="D48" s="12">
        <v>0</v>
      </c>
      <c r="E48" s="12">
        <v>0.85</v>
      </c>
      <c r="F48" s="12">
        <v>0.93</v>
      </c>
      <c r="G48" s="12">
        <v>0.81</v>
      </c>
      <c r="H48" s="12">
        <v>0</v>
      </c>
      <c r="I48" s="12">
        <v>1</v>
      </c>
      <c r="J48" s="12">
        <v>14</v>
      </c>
      <c r="K48" s="12">
        <v>3.98</v>
      </c>
      <c r="M48" s="5">
        <v>21.1864406779661</v>
      </c>
      <c r="N48" s="5">
        <v>17</v>
      </c>
      <c r="O48"/>
      <c r="P48"/>
      <c r="Q48"/>
      <c r="R48"/>
      <c r="S48"/>
      <c r="T48"/>
      <c r="U48"/>
    </row>
    <row r="49" spans="1:21" x14ac:dyDescent="0.25">
      <c r="A49" s="12">
        <v>0</v>
      </c>
      <c r="B49" s="12">
        <v>0</v>
      </c>
      <c r="C49" s="12">
        <v>0</v>
      </c>
      <c r="D49" s="12">
        <v>0</v>
      </c>
      <c r="E49" s="12">
        <v>1</v>
      </c>
      <c r="F49" s="12">
        <v>0.88</v>
      </c>
      <c r="G49" s="12">
        <v>0.98</v>
      </c>
      <c r="H49" s="12">
        <v>0</v>
      </c>
      <c r="I49" s="12">
        <v>1</v>
      </c>
      <c r="J49" s="12">
        <v>10</v>
      </c>
      <c r="K49" s="12">
        <v>18.03</v>
      </c>
      <c r="M49" s="5">
        <v>22.881355932203387</v>
      </c>
      <c r="N49" s="5">
        <v>20</v>
      </c>
      <c r="O49"/>
      <c r="P49"/>
      <c r="Q49"/>
      <c r="R49"/>
      <c r="S49"/>
      <c r="T49"/>
      <c r="U49"/>
    </row>
    <row r="50" spans="1:21" x14ac:dyDescent="0.25">
      <c r="A50" s="12">
        <v>0.01</v>
      </c>
      <c r="B50" s="12">
        <v>0.98</v>
      </c>
      <c r="C50" s="12">
        <v>1</v>
      </c>
      <c r="D50" s="12">
        <v>0.7</v>
      </c>
      <c r="E50" s="12">
        <v>1</v>
      </c>
      <c r="F50" s="12">
        <v>1</v>
      </c>
      <c r="G50" s="12">
        <v>0.99</v>
      </c>
      <c r="H50" s="12">
        <v>0.76</v>
      </c>
      <c r="I50" s="12">
        <v>1</v>
      </c>
      <c r="J50" s="12">
        <v>79</v>
      </c>
      <c r="K50" s="12">
        <v>87.46</v>
      </c>
      <c r="M50" s="5">
        <v>24.576271186440678</v>
      </c>
      <c r="N50" s="5">
        <v>22</v>
      </c>
      <c r="O50"/>
      <c r="P50"/>
      <c r="Q50"/>
      <c r="R50"/>
      <c r="S50"/>
      <c r="T50"/>
      <c r="U50"/>
    </row>
    <row r="51" spans="1:21" x14ac:dyDescent="0.25">
      <c r="A51" s="12">
        <v>0</v>
      </c>
      <c r="B51" s="12">
        <v>0</v>
      </c>
      <c r="C51" s="12">
        <v>0</v>
      </c>
      <c r="D51" s="12">
        <v>0</v>
      </c>
      <c r="E51" s="12">
        <v>0.97</v>
      </c>
      <c r="F51" s="12">
        <v>0.12</v>
      </c>
      <c r="G51" s="12">
        <v>0.91</v>
      </c>
      <c r="H51" s="12">
        <v>0.15</v>
      </c>
      <c r="I51" s="12">
        <v>0.03</v>
      </c>
      <c r="J51" s="12">
        <v>12</v>
      </c>
      <c r="K51" s="12">
        <v>17.25</v>
      </c>
      <c r="M51" s="5">
        <v>26.271186440677965</v>
      </c>
      <c r="N51" s="5">
        <v>23</v>
      </c>
      <c r="O51"/>
      <c r="P51"/>
      <c r="Q51"/>
      <c r="R51"/>
      <c r="S51"/>
      <c r="T51"/>
      <c r="U51"/>
    </row>
    <row r="52" spans="1:21" x14ac:dyDescent="0.25">
      <c r="A52" s="12">
        <v>0</v>
      </c>
      <c r="B52" s="12">
        <v>0</v>
      </c>
      <c r="C52" s="12">
        <v>0.15</v>
      </c>
      <c r="D52" s="12">
        <v>0.23</v>
      </c>
      <c r="E52" s="12">
        <v>1</v>
      </c>
      <c r="F52" s="12">
        <v>0.8</v>
      </c>
      <c r="G52" s="12">
        <v>0.97</v>
      </c>
      <c r="H52" s="12">
        <v>0.56999999999999995</v>
      </c>
      <c r="I52" s="12">
        <v>0.99</v>
      </c>
      <c r="J52" s="12">
        <v>22</v>
      </c>
      <c r="K52" s="12">
        <v>28.68</v>
      </c>
      <c r="M52" s="5">
        <v>27.966101694915253</v>
      </c>
      <c r="N52" s="5">
        <v>26</v>
      </c>
      <c r="O52"/>
      <c r="P52"/>
      <c r="Q52"/>
      <c r="R52"/>
      <c r="S52"/>
      <c r="T52"/>
      <c r="U52"/>
    </row>
    <row r="53" spans="1:21" x14ac:dyDescent="0.25">
      <c r="A53" s="12">
        <v>0.14000000000000001</v>
      </c>
      <c r="B53" s="12">
        <v>0.54</v>
      </c>
      <c r="C53" s="12">
        <v>1</v>
      </c>
      <c r="D53" s="12">
        <v>0.63</v>
      </c>
      <c r="E53" s="12">
        <v>1</v>
      </c>
      <c r="F53" s="12">
        <v>1</v>
      </c>
      <c r="G53" s="12">
        <v>0.98</v>
      </c>
      <c r="H53" s="12">
        <v>0.9</v>
      </c>
      <c r="I53" s="12">
        <v>1</v>
      </c>
      <c r="J53" s="12">
        <v>63</v>
      </c>
      <c r="K53" s="12">
        <v>69.540000000000006</v>
      </c>
      <c r="M53" s="5">
        <v>29.66101694915254</v>
      </c>
      <c r="N53" s="5">
        <v>30</v>
      </c>
      <c r="O53"/>
      <c r="P53"/>
      <c r="Q53"/>
      <c r="R53"/>
      <c r="S53"/>
      <c r="T53"/>
      <c r="U53"/>
    </row>
    <row r="54" spans="1:21" x14ac:dyDescent="0.25">
      <c r="A54" s="12">
        <v>0</v>
      </c>
      <c r="B54" s="12">
        <v>0</v>
      </c>
      <c r="C54" s="12">
        <v>1</v>
      </c>
      <c r="D54" s="12">
        <v>0.51</v>
      </c>
      <c r="E54" s="12">
        <v>1</v>
      </c>
      <c r="F54" s="12">
        <v>0.98</v>
      </c>
      <c r="G54" s="12">
        <v>0.97</v>
      </c>
      <c r="H54" s="12">
        <v>0.91</v>
      </c>
      <c r="I54" s="12">
        <v>1</v>
      </c>
      <c r="J54" s="12">
        <v>61</v>
      </c>
      <c r="K54" s="12">
        <v>49.47</v>
      </c>
      <c r="M54" s="5">
        <v>31.355932203389827</v>
      </c>
      <c r="N54" s="5">
        <v>30</v>
      </c>
      <c r="O54"/>
      <c r="P54"/>
      <c r="Q54"/>
      <c r="R54"/>
      <c r="S54"/>
      <c r="T54"/>
      <c r="U54"/>
    </row>
    <row r="55" spans="1:21" x14ac:dyDescent="0.25">
      <c r="A55" s="12">
        <v>0.05</v>
      </c>
      <c r="B55" s="12">
        <v>0.6</v>
      </c>
      <c r="C55" s="12">
        <v>1</v>
      </c>
      <c r="D55" s="12">
        <v>0.86</v>
      </c>
      <c r="E55" s="12">
        <v>1</v>
      </c>
      <c r="F55" s="12">
        <v>0.97</v>
      </c>
      <c r="G55" s="12">
        <v>0.98</v>
      </c>
      <c r="H55" s="12">
        <v>0.92</v>
      </c>
      <c r="I55" s="12">
        <v>1</v>
      </c>
      <c r="J55" s="12">
        <v>57</v>
      </c>
      <c r="K55" s="12">
        <v>73.819999999999993</v>
      </c>
      <c r="M55" s="5">
        <v>33.050847457627114</v>
      </c>
      <c r="N55" s="5">
        <v>30</v>
      </c>
      <c r="O55"/>
      <c r="P55"/>
      <c r="Q55"/>
      <c r="R55"/>
      <c r="S55"/>
      <c r="T55"/>
      <c r="U55"/>
    </row>
    <row r="56" spans="1:21" x14ac:dyDescent="0.25">
      <c r="A56" s="12">
        <v>0.05</v>
      </c>
      <c r="B56" s="12">
        <v>0.88</v>
      </c>
      <c r="C56" s="12">
        <v>1</v>
      </c>
      <c r="D56" s="12">
        <v>0.55000000000000004</v>
      </c>
      <c r="E56" s="12">
        <v>1</v>
      </c>
      <c r="F56" s="12">
        <v>0.93</v>
      </c>
      <c r="G56" s="12">
        <v>0.99</v>
      </c>
      <c r="H56" s="12">
        <v>0.5</v>
      </c>
      <c r="I56" s="12">
        <v>0.94</v>
      </c>
      <c r="J56" s="12">
        <v>104</v>
      </c>
      <c r="K56" s="12">
        <v>84.85</v>
      </c>
      <c r="M56" s="5">
        <v>34.745762711864401</v>
      </c>
      <c r="N56" s="5">
        <v>31</v>
      </c>
      <c r="O56"/>
      <c r="P56"/>
      <c r="Q56"/>
      <c r="R56"/>
      <c r="S56"/>
      <c r="T56"/>
      <c r="U56"/>
    </row>
    <row r="57" spans="1:21" x14ac:dyDescent="0.25">
      <c r="A57" s="12">
        <v>0</v>
      </c>
      <c r="B57" s="12">
        <v>0.6</v>
      </c>
      <c r="C57" s="12">
        <v>1</v>
      </c>
      <c r="D57" s="12">
        <v>0.21</v>
      </c>
      <c r="E57" s="12">
        <v>1</v>
      </c>
      <c r="F57" s="12">
        <v>0.96</v>
      </c>
      <c r="G57" s="12">
        <v>0.99</v>
      </c>
      <c r="H57" s="12">
        <v>0.51</v>
      </c>
      <c r="I57" s="12">
        <v>1</v>
      </c>
      <c r="J57" s="12">
        <v>88</v>
      </c>
      <c r="K57" s="12">
        <v>76.430000000000007</v>
      </c>
      <c r="M57" s="5">
        <v>36.440677966101696</v>
      </c>
      <c r="N57" s="5">
        <v>31</v>
      </c>
      <c r="O57"/>
      <c r="P57"/>
      <c r="Q57"/>
      <c r="R57"/>
      <c r="S57"/>
      <c r="T57"/>
      <c r="U57"/>
    </row>
    <row r="58" spans="1:21" x14ac:dyDescent="0.25">
      <c r="A58" s="12">
        <v>0.7</v>
      </c>
      <c r="B58" s="12">
        <v>0.98</v>
      </c>
      <c r="C58" s="12">
        <v>1</v>
      </c>
      <c r="D58" s="12">
        <v>0.7</v>
      </c>
      <c r="E58" s="12">
        <v>0.97</v>
      </c>
      <c r="F58" s="12">
        <v>1</v>
      </c>
      <c r="G58" s="12">
        <v>0.93</v>
      </c>
      <c r="H58" s="12">
        <v>0.72</v>
      </c>
      <c r="I58" s="12">
        <v>1</v>
      </c>
      <c r="J58" s="12">
        <v>78</v>
      </c>
      <c r="K58" s="12">
        <v>76.97</v>
      </c>
      <c r="M58" s="5">
        <v>38.135593220338983</v>
      </c>
      <c r="N58" s="5">
        <v>31</v>
      </c>
      <c r="O58"/>
      <c r="P58"/>
      <c r="Q58"/>
      <c r="R58"/>
      <c r="S58"/>
      <c r="T58"/>
      <c r="U58"/>
    </row>
    <row r="59" spans="1:21" x14ac:dyDescent="0.25">
      <c r="A59" s="12">
        <v>0</v>
      </c>
      <c r="B59" s="12">
        <v>0</v>
      </c>
      <c r="C59" s="12">
        <v>0.6</v>
      </c>
      <c r="D59" s="12">
        <v>0.67</v>
      </c>
      <c r="E59" s="12">
        <v>0.98</v>
      </c>
      <c r="F59" s="12">
        <v>0.98</v>
      </c>
      <c r="G59" s="12">
        <v>0.93</v>
      </c>
      <c r="H59" s="12">
        <v>0.53</v>
      </c>
      <c r="I59" s="12">
        <v>1</v>
      </c>
      <c r="J59" s="12">
        <v>6</v>
      </c>
      <c r="K59" s="12">
        <v>25.57</v>
      </c>
      <c r="M59" s="5">
        <v>39.83050847457627</v>
      </c>
      <c r="N59" s="5">
        <v>35</v>
      </c>
      <c r="O59"/>
      <c r="P59"/>
      <c r="Q59"/>
      <c r="R59"/>
      <c r="S59"/>
      <c r="T59"/>
      <c r="U59"/>
    </row>
    <row r="60" spans="1:21" x14ac:dyDescent="0.25">
      <c r="A60" s="12">
        <v>0</v>
      </c>
      <c r="B60" s="12">
        <v>0</v>
      </c>
      <c r="C60" s="12">
        <v>1</v>
      </c>
      <c r="D60" s="12">
        <v>0.4</v>
      </c>
      <c r="E60" s="12">
        <v>1</v>
      </c>
      <c r="F60" s="12">
        <v>0.52</v>
      </c>
      <c r="G60" s="12">
        <v>0.98</v>
      </c>
      <c r="H60" s="12">
        <v>0.55000000000000004</v>
      </c>
      <c r="I60" s="12">
        <v>0.45</v>
      </c>
      <c r="J60" s="12">
        <v>89</v>
      </c>
      <c r="K60" s="12">
        <v>56.41</v>
      </c>
      <c r="M60" s="5">
        <v>41.525423728813557</v>
      </c>
      <c r="N60" s="5">
        <v>35</v>
      </c>
      <c r="O60"/>
      <c r="P60"/>
      <c r="Q60"/>
      <c r="R60"/>
      <c r="S60"/>
      <c r="T60"/>
      <c r="U60"/>
    </row>
    <row r="61" spans="1:21" x14ac:dyDescent="0.25">
      <c r="A61" s="12">
        <v>0</v>
      </c>
      <c r="B61" s="12">
        <v>0</v>
      </c>
      <c r="C61" s="12">
        <v>1</v>
      </c>
      <c r="D61" s="12">
        <v>0.54</v>
      </c>
      <c r="E61" s="12">
        <v>1</v>
      </c>
      <c r="F61" s="12">
        <v>0.98</v>
      </c>
      <c r="G61" s="12">
        <v>0.97</v>
      </c>
      <c r="H61" s="12">
        <v>0.52</v>
      </c>
      <c r="I61" s="12">
        <v>1</v>
      </c>
      <c r="J61" s="12">
        <v>17</v>
      </c>
      <c r="K61" s="12">
        <v>46.72</v>
      </c>
      <c r="M61" s="5">
        <v>43.220338983050844</v>
      </c>
      <c r="N61" s="5">
        <v>37</v>
      </c>
      <c r="O61"/>
      <c r="P61"/>
      <c r="Q61"/>
      <c r="R61"/>
      <c r="S61"/>
      <c r="T61"/>
      <c r="U61"/>
    </row>
    <row r="62" spans="1:21" x14ac:dyDescent="0.25">
      <c r="M62" s="5">
        <v>44.915254237288131</v>
      </c>
      <c r="N62" s="5">
        <v>37</v>
      </c>
      <c r="O62"/>
      <c r="P62"/>
      <c r="Q62"/>
      <c r="R62"/>
      <c r="S62"/>
      <c r="T62"/>
      <c r="U62"/>
    </row>
    <row r="63" spans="1:21" x14ac:dyDescent="0.25">
      <c r="M63" s="5">
        <v>46.610169491525419</v>
      </c>
      <c r="N63" s="5">
        <v>43</v>
      </c>
      <c r="O63"/>
      <c r="P63"/>
      <c r="Q63"/>
      <c r="R63"/>
      <c r="S63"/>
      <c r="T63"/>
      <c r="U63"/>
    </row>
    <row r="64" spans="1:21" x14ac:dyDescent="0.25">
      <c r="M64" s="5">
        <v>48.305084745762713</v>
      </c>
      <c r="N64" s="5">
        <v>51</v>
      </c>
      <c r="O64"/>
      <c r="P64"/>
      <c r="Q64"/>
      <c r="R64"/>
      <c r="S64"/>
      <c r="T64"/>
      <c r="U64"/>
    </row>
    <row r="65" spans="13:21" x14ac:dyDescent="0.25">
      <c r="M65" s="5">
        <v>50</v>
      </c>
      <c r="N65" s="5">
        <v>54</v>
      </c>
      <c r="O65"/>
      <c r="P65"/>
      <c r="Q65"/>
      <c r="R65"/>
      <c r="S65"/>
      <c r="T65"/>
      <c r="U65"/>
    </row>
    <row r="66" spans="13:21" x14ac:dyDescent="0.25">
      <c r="M66" s="5">
        <v>51.694915254237287</v>
      </c>
      <c r="N66" s="5">
        <v>55</v>
      </c>
      <c r="O66"/>
      <c r="P66"/>
      <c r="Q66"/>
      <c r="R66"/>
      <c r="S66"/>
      <c r="T66"/>
      <c r="U66"/>
    </row>
    <row r="67" spans="13:21" x14ac:dyDescent="0.25">
      <c r="M67" s="5">
        <v>53.389830508474574</v>
      </c>
      <c r="N67" s="5">
        <v>56</v>
      </c>
      <c r="O67"/>
      <c r="P67"/>
      <c r="Q67"/>
      <c r="R67"/>
      <c r="S67"/>
      <c r="T67"/>
      <c r="U67"/>
    </row>
    <row r="68" spans="13:21" x14ac:dyDescent="0.25">
      <c r="M68" s="5">
        <v>55.084745762711862</v>
      </c>
      <c r="N68" s="5">
        <v>57</v>
      </c>
      <c r="O68"/>
      <c r="P68"/>
      <c r="Q68"/>
      <c r="R68"/>
      <c r="S68"/>
      <c r="T68"/>
      <c r="U68"/>
    </row>
    <row r="69" spans="13:21" x14ac:dyDescent="0.25">
      <c r="M69" s="5">
        <v>56.779661016949149</v>
      </c>
      <c r="N69" s="5">
        <v>57</v>
      </c>
      <c r="O69"/>
      <c r="P69"/>
      <c r="Q69"/>
      <c r="R69"/>
      <c r="S69"/>
      <c r="T69"/>
      <c r="U69"/>
    </row>
    <row r="70" spans="13:21" x14ac:dyDescent="0.25">
      <c r="M70" s="5">
        <v>58.474576271186436</v>
      </c>
      <c r="N70" s="5">
        <v>61</v>
      </c>
      <c r="O70"/>
      <c r="P70"/>
      <c r="Q70"/>
      <c r="R70"/>
      <c r="S70"/>
      <c r="T70"/>
      <c r="U70"/>
    </row>
    <row r="71" spans="13:21" x14ac:dyDescent="0.25">
      <c r="M71" s="5">
        <v>60.169491525423723</v>
      </c>
      <c r="N71" s="5">
        <v>61</v>
      </c>
      <c r="O71"/>
      <c r="P71"/>
      <c r="Q71"/>
      <c r="R71"/>
      <c r="S71"/>
      <c r="T71"/>
      <c r="U71"/>
    </row>
    <row r="72" spans="13:21" x14ac:dyDescent="0.25">
      <c r="M72" s="5">
        <v>61.86440677966101</v>
      </c>
      <c r="N72" s="5">
        <v>62</v>
      </c>
      <c r="O72"/>
      <c r="P72"/>
      <c r="Q72"/>
      <c r="R72"/>
      <c r="S72"/>
      <c r="T72"/>
      <c r="U72"/>
    </row>
    <row r="73" spans="13:21" x14ac:dyDescent="0.25">
      <c r="M73" s="5">
        <v>63.559322033898304</v>
      </c>
      <c r="N73" s="5">
        <v>63</v>
      </c>
      <c r="O73"/>
      <c r="P73"/>
      <c r="Q73"/>
      <c r="R73"/>
      <c r="S73"/>
      <c r="T73"/>
      <c r="U73"/>
    </row>
    <row r="74" spans="13:21" x14ac:dyDescent="0.25">
      <c r="M74" s="5">
        <v>65.254237288135585</v>
      </c>
      <c r="N74" s="5">
        <v>66</v>
      </c>
      <c r="O74"/>
      <c r="P74"/>
      <c r="Q74"/>
      <c r="R74"/>
      <c r="S74"/>
      <c r="T74"/>
      <c r="U74"/>
    </row>
    <row r="75" spans="13:21" x14ac:dyDescent="0.25">
      <c r="M75" s="5">
        <v>66.949152542372872</v>
      </c>
      <c r="N75" s="5">
        <v>68</v>
      </c>
      <c r="O75"/>
      <c r="P75"/>
      <c r="Q75"/>
      <c r="R75"/>
      <c r="S75"/>
      <c r="T75"/>
      <c r="U75"/>
    </row>
    <row r="76" spans="13:21" x14ac:dyDescent="0.25">
      <c r="M76" s="5">
        <v>68.644067796610159</v>
      </c>
      <c r="N76" s="5">
        <v>68</v>
      </c>
      <c r="O76"/>
      <c r="P76"/>
      <c r="Q76"/>
      <c r="R76"/>
      <c r="S76"/>
      <c r="T76"/>
      <c r="U76"/>
    </row>
    <row r="77" spans="13:21" x14ac:dyDescent="0.25">
      <c r="M77" s="5">
        <v>70.33898305084746</v>
      </c>
      <c r="N77" s="5">
        <v>71</v>
      </c>
      <c r="O77"/>
      <c r="P77"/>
      <c r="Q77"/>
      <c r="R77"/>
      <c r="S77"/>
      <c r="T77"/>
      <c r="U77"/>
    </row>
    <row r="78" spans="13:21" x14ac:dyDescent="0.25">
      <c r="M78" s="5">
        <v>72.033898305084747</v>
      </c>
      <c r="N78" s="5">
        <v>71</v>
      </c>
      <c r="O78"/>
      <c r="P78"/>
      <c r="Q78"/>
      <c r="R78"/>
      <c r="S78"/>
      <c r="T78"/>
      <c r="U78"/>
    </row>
    <row r="79" spans="13:21" x14ac:dyDescent="0.25">
      <c r="M79" s="5">
        <v>73.728813559322035</v>
      </c>
      <c r="N79" s="5">
        <v>72</v>
      </c>
      <c r="O79"/>
      <c r="P79"/>
      <c r="Q79"/>
      <c r="R79"/>
      <c r="S79"/>
      <c r="T79"/>
      <c r="U79"/>
    </row>
    <row r="80" spans="13:21" x14ac:dyDescent="0.25">
      <c r="M80" s="5">
        <v>75.423728813559322</v>
      </c>
      <c r="N80" s="5">
        <v>72</v>
      </c>
      <c r="O80"/>
      <c r="P80"/>
      <c r="Q80"/>
      <c r="R80"/>
      <c r="S80"/>
      <c r="T80"/>
      <c r="U80"/>
    </row>
    <row r="81" spans="13:21" x14ac:dyDescent="0.25">
      <c r="M81" s="5">
        <v>77.118644067796609</v>
      </c>
      <c r="N81" s="5">
        <v>74</v>
      </c>
      <c r="O81"/>
      <c r="P81"/>
      <c r="Q81"/>
      <c r="R81"/>
      <c r="S81"/>
      <c r="T81"/>
      <c r="U81"/>
    </row>
    <row r="82" spans="13:21" x14ac:dyDescent="0.25">
      <c r="M82" s="5">
        <v>78.813559322033896</v>
      </c>
      <c r="N82" s="5">
        <v>78</v>
      </c>
      <c r="O82"/>
      <c r="P82"/>
      <c r="Q82"/>
      <c r="R82"/>
      <c r="S82"/>
      <c r="T82"/>
      <c r="U82"/>
    </row>
    <row r="83" spans="13:21" x14ac:dyDescent="0.25">
      <c r="M83" s="5">
        <v>80.508474576271183</v>
      </c>
      <c r="N83" s="5">
        <v>78</v>
      </c>
      <c r="O83"/>
      <c r="P83"/>
      <c r="Q83"/>
      <c r="R83"/>
      <c r="S83"/>
      <c r="T83"/>
      <c r="U83"/>
    </row>
    <row r="84" spans="13:21" x14ac:dyDescent="0.25">
      <c r="M84" s="5">
        <v>82.20338983050847</v>
      </c>
      <c r="N84" s="5">
        <v>79</v>
      </c>
      <c r="O84"/>
      <c r="P84"/>
      <c r="Q84"/>
      <c r="R84"/>
      <c r="S84"/>
      <c r="T84"/>
      <c r="U84"/>
    </row>
    <row r="85" spans="13:21" x14ac:dyDescent="0.25">
      <c r="M85" s="5">
        <v>83.898305084745758</v>
      </c>
      <c r="N85" s="5">
        <v>79</v>
      </c>
      <c r="O85"/>
      <c r="P85"/>
      <c r="Q85"/>
      <c r="R85"/>
      <c r="S85"/>
      <c r="T85"/>
      <c r="U85"/>
    </row>
    <row r="86" spans="13:21" x14ac:dyDescent="0.25">
      <c r="M86" s="5">
        <v>85.593220338983045</v>
      </c>
      <c r="N86" s="5">
        <v>84</v>
      </c>
      <c r="O86"/>
      <c r="P86"/>
      <c r="Q86"/>
      <c r="R86"/>
      <c r="S86"/>
      <c r="T86"/>
      <c r="U86"/>
    </row>
    <row r="87" spans="13:21" x14ac:dyDescent="0.25">
      <c r="M87" s="5">
        <v>87.288135593220332</v>
      </c>
      <c r="N87" s="5">
        <v>88</v>
      </c>
      <c r="O87"/>
      <c r="P87"/>
      <c r="Q87"/>
      <c r="R87"/>
      <c r="S87"/>
      <c r="T87"/>
      <c r="U87"/>
    </row>
    <row r="88" spans="13:21" x14ac:dyDescent="0.25">
      <c r="M88" s="5">
        <v>88.983050847457619</v>
      </c>
      <c r="N88" s="5">
        <v>89</v>
      </c>
      <c r="O88"/>
      <c r="P88"/>
      <c r="Q88"/>
      <c r="R88"/>
      <c r="S88"/>
      <c r="T88"/>
      <c r="U88"/>
    </row>
    <row r="89" spans="13:21" x14ac:dyDescent="0.25">
      <c r="M89" s="5">
        <v>90.677966101694906</v>
      </c>
      <c r="N89" s="5">
        <v>92</v>
      </c>
      <c r="O89"/>
      <c r="P89"/>
      <c r="Q89"/>
      <c r="R89"/>
      <c r="S89"/>
      <c r="T89"/>
      <c r="U89"/>
    </row>
    <row r="90" spans="13:21" x14ac:dyDescent="0.25">
      <c r="M90" s="5">
        <v>92.372881355932194</v>
      </c>
      <c r="N90" s="5">
        <v>94</v>
      </c>
      <c r="O90"/>
      <c r="P90"/>
      <c r="Q90"/>
      <c r="R90"/>
      <c r="S90"/>
      <c r="T90"/>
      <c r="U90"/>
    </row>
    <row r="91" spans="13:21" x14ac:dyDescent="0.25">
      <c r="M91" s="5">
        <v>94.067796610169481</v>
      </c>
      <c r="N91" s="5">
        <v>99</v>
      </c>
      <c r="O91"/>
      <c r="P91"/>
      <c r="Q91"/>
      <c r="R91"/>
      <c r="S91"/>
      <c r="T91"/>
      <c r="U91"/>
    </row>
    <row r="92" spans="13:21" x14ac:dyDescent="0.25">
      <c r="M92" s="5">
        <v>95.762711864406782</v>
      </c>
      <c r="N92" s="5">
        <v>103</v>
      </c>
      <c r="O92"/>
      <c r="P92"/>
      <c r="Q92"/>
      <c r="R92"/>
      <c r="S92"/>
      <c r="T92"/>
      <c r="U92"/>
    </row>
    <row r="93" spans="13:21" x14ac:dyDescent="0.25">
      <c r="M93" s="5">
        <v>97.457627118644069</v>
      </c>
      <c r="N93" s="5">
        <v>104</v>
      </c>
      <c r="O93"/>
      <c r="P93"/>
      <c r="Q93"/>
      <c r="R93"/>
      <c r="S93"/>
      <c r="T93"/>
      <c r="U93"/>
    </row>
    <row r="94" spans="13:21" ht="15.75" thickBot="1" x14ac:dyDescent="0.3">
      <c r="M94" s="6">
        <v>99.152542372881356</v>
      </c>
      <c r="N94" s="6">
        <v>116</v>
      </c>
      <c r="O94"/>
      <c r="P94"/>
      <c r="Q94"/>
      <c r="R94"/>
      <c r="S94"/>
      <c r="T94"/>
      <c r="U94"/>
    </row>
  </sheetData>
  <sortState ref="N36:N94">
    <sortCondition ref="N36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63357-78F3-45A2-B660-6C2EB559779F}">
  <dimension ref="A2:P37"/>
  <sheetViews>
    <sheetView topLeftCell="A4" workbookViewId="0">
      <selection activeCell="L24" sqref="L24"/>
    </sheetView>
  </sheetViews>
  <sheetFormatPr baseColWidth="10" defaultRowHeight="15" x14ac:dyDescent="0.25"/>
  <cols>
    <col min="1" max="2" width="11.42578125" style="12"/>
    <col min="3" max="3" width="13.42578125" style="12" customWidth="1"/>
    <col min="4" max="16384" width="11.42578125" style="12"/>
  </cols>
  <sheetData>
    <row r="2" spans="1:16" x14ac:dyDescent="0.25">
      <c r="A2" s="13" t="s">
        <v>14</v>
      </c>
      <c r="B2" s="13"/>
      <c r="C2" s="13"/>
      <c r="D2" s="13"/>
      <c r="E2" s="13"/>
    </row>
    <row r="4" spans="1:16" x14ac:dyDescent="0.25">
      <c r="A4" s="18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7" spans="1:16" ht="18" x14ac:dyDescent="0.35">
      <c r="A7" s="13" t="s">
        <v>12</v>
      </c>
      <c r="B7" s="12" t="s">
        <v>13</v>
      </c>
      <c r="C7" s="19" t="s">
        <v>15</v>
      </c>
      <c r="D7" s="19"/>
      <c r="E7" s="19"/>
    </row>
    <row r="8" spans="1:16" x14ac:dyDescent="0.25">
      <c r="A8" s="13"/>
      <c r="B8" s="12" t="s">
        <v>16</v>
      </c>
      <c r="C8" s="20" t="s">
        <v>17</v>
      </c>
      <c r="D8" s="20"/>
      <c r="E8" s="20"/>
      <c r="F8" s="21" t="s">
        <v>18</v>
      </c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x14ac:dyDescent="0.25">
      <c r="A9" s="13"/>
    </row>
    <row r="10" spans="1:16" x14ac:dyDescent="0.25">
      <c r="A10" s="13" t="s">
        <v>19</v>
      </c>
      <c r="B10" s="12" t="s">
        <v>20</v>
      </c>
    </row>
    <row r="11" spans="1:16" x14ac:dyDescent="0.25">
      <c r="A11" s="13"/>
    </row>
    <row r="12" spans="1:16" x14ac:dyDescent="0.25">
      <c r="A12" s="13"/>
      <c r="B12" s="12" t="s">
        <v>21</v>
      </c>
      <c r="L12" s="10"/>
    </row>
    <row r="13" spans="1:16" x14ac:dyDescent="0.25">
      <c r="A13" s="13"/>
      <c r="L13" s="10"/>
    </row>
    <row r="14" spans="1:16" x14ac:dyDescent="0.25">
      <c r="A14" s="13" t="s">
        <v>22</v>
      </c>
      <c r="B14" s="12" t="s">
        <v>23</v>
      </c>
      <c r="L14" s="10"/>
    </row>
    <row r="15" spans="1:16" x14ac:dyDescent="0.25">
      <c r="A15" s="13"/>
      <c r="L15" s="10"/>
    </row>
    <row r="16" spans="1:16" x14ac:dyDescent="0.25">
      <c r="A16" s="13"/>
      <c r="B16" s="12" t="s">
        <v>48</v>
      </c>
      <c r="C16" s="9">
        <f>'Prueba hipotesis con intercep'!Q15</f>
        <v>9.9715038298159406</v>
      </c>
    </row>
    <row r="17" spans="1:12" x14ac:dyDescent="0.25">
      <c r="A17" s="13"/>
    </row>
    <row r="18" spans="1:12" x14ac:dyDescent="0.25">
      <c r="A18" s="13" t="s">
        <v>57</v>
      </c>
      <c r="B18" s="12" t="s">
        <v>49</v>
      </c>
    </row>
    <row r="19" spans="1:12" x14ac:dyDescent="0.25">
      <c r="A19" s="13"/>
    </row>
    <row r="20" spans="1:12" x14ac:dyDescent="0.25">
      <c r="A20" s="13"/>
      <c r="B20" s="11" t="s">
        <v>50</v>
      </c>
      <c r="C20" s="12">
        <v>0.05</v>
      </c>
      <c r="H20" s="12" t="s">
        <v>59</v>
      </c>
      <c r="I20" s="12">
        <f>'Prueba hipotesis intercep cero'!P14</f>
        <v>9</v>
      </c>
    </row>
    <row r="21" spans="1:12" ht="18" x14ac:dyDescent="0.35">
      <c r="A21" s="13"/>
      <c r="B21" s="11" t="s">
        <v>51</v>
      </c>
      <c r="C21" s="12" t="s">
        <v>52</v>
      </c>
      <c r="D21" s="12" t="s">
        <v>70</v>
      </c>
      <c r="E21" s="13">
        <f>_xlfn.F.INV(0.95,9,48)</f>
        <v>2.0817303939821263</v>
      </c>
      <c r="H21" s="12" t="s">
        <v>69</v>
      </c>
      <c r="I21" s="12">
        <f>'Prueba hipotesis con intercep'!N17</f>
        <v>58</v>
      </c>
      <c r="K21" s="12" t="s">
        <v>67</v>
      </c>
      <c r="L21" s="12">
        <f>I21-I20-1</f>
        <v>48</v>
      </c>
    </row>
    <row r="22" spans="1:12" x14ac:dyDescent="0.25">
      <c r="A22" s="13"/>
    </row>
    <row r="23" spans="1:12" x14ac:dyDescent="0.25">
      <c r="A23" s="13"/>
      <c r="F23" s="12">
        <f>_xlfn.F.INV(0.95,9,48)</f>
        <v>2.0817303939821263</v>
      </c>
    </row>
    <row r="24" spans="1:12" x14ac:dyDescent="0.25">
      <c r="A24" s="13"/>
      <c r="B24" s="12" t="s">
        <v>72</v>
      </c>
    </row>
    <row r="25" spans="1:12" x14ac:dyDescent="0.25">
      <c r="A25" s="13"/>
    </row>
    <row r="26" spans="1:12" x14ac:dyDescent="0.25">
      <c r="A26" s="13"/>
      <c r="B26" s="12" t="s">
        <v>73</v>
      </c>
    </row>
    <row r="27" spans="1:12" x14ac:dyDescent="0.25">
      <c r="A27" s="13"/>
    </row>
    <row r="28" spans="1:12" x14ac:dyDescent="0.25">
      <c r="A28" s="13"/>
      <c r="B28" s="12" t="s">
        <v>71</v>
      </c>
    </row>
    <row r="29" spans="1:12" x14ac:dyDescent="0.25">
      <c r="A29" s="13"/>
    </row>
    <row r="30" spans="1:12" x14ac:dyDescent="0.25">
      <c r="A30" s="13" t="s">
        <v>56</v>
      </c>
      <c r="B30" s="12" t="s">
        <v>58</v>
      </c>
    </row>
    <row r="32" spans="1:12" x14ac:dyDescent="0.25">
      <c r="B32" s="22" t="s">
        <v>60</v>
      </c>
      <c r="C32" s="22"/>
      <c r="D32" s="22"/>
      <c r="E32" s="22"/>
      <c r="F32" s="22"/>
      <c r="G32" s="22"/>
    </row>
    <row r="33" spans="2:7" x14ac:dyDescent="0.25">
      <c r="B33" s="22"/>
      <c r="C33" s="22"/>
      <c r="D33" s="22"/>
      <c r="E33" s="22"/>
      <c r="F33" s="22"/>
      <c r="G33" s="22"/>
    </row>
    <row r="34" spans="2:7" x14ac:dyDescent="0.25">
      <c r="B34" s="22"/>
      <c r="C34" s="22"/>
      <c r="D34" s="22"/>
      <c r="E34" s="22"/>
      <c r="F34" s="22"/>
      <c r="G34" s="22"/>
    </row>
    <row r="35" spans="2:7" x14ac:dyDescent="0.25">
      <c r="B35" s="22"/>
      <c r="C35" s="22"/>
      <c r="D35" s="22"/>
      <c r="E35" s="22"/>
      <c r="F35" s="22"/>
      <c r="G35" s="22"/>
    </row>
    <row r="36" spans="2:7" x14ac:dyDescent="0.25">
      <c r="B36" s="22"/>
      <c r="C36" s="22"/>
      <c r="D36" s="22"/>
      <c r="E36" s="22"/>
      <c r="F36" s="22"/>
      <c r="G36" s="22"/>
    </row>
    <row r="37" spans="2:7" x14ac:dyDescent="0.25">
      <c r="B37" s="22"/>
      <c r="C37" s="22"/>
      <c r="D37" s="22"/>
      <c r="E37" s="22"/>
      <c r="F37" s="22"/>
      <c r="G37" s="22"/>
    </row>
  </sheetData>
  <mergeCells count="5">
    <mergeCell ref="A4:M4"/>
    <mergeCell ref="C7:E7"/>
    <mergeCell ref="C8:E8"/>
    <mergeCell ref="F8:P8"/>
    <mergeCell ref="B32:G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Prueba hipotesis intercep cero</vt:lpstr>
      <vt:lpstr>Prueba pasos intercep cero</vt:lpstr>
      <vt:lpstr>Prueba hipotesis con intercep</vt:lpstr>
      <vt:lpstr>Prueba pasos con intercep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2019-08-28T19:48:25Z</dcterms:modified>
</cp:coreProperties>
</file>